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'2016г'!$A$1:$D$363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101" i="7"/>
  <c r="D115" l="1"/>
  <c r="D120"/>
  <c r="D119" s="1"/>
  <c r="D342"/>
  <c r="D311"/>
  <c r="D312"/>
  <c r="D322"/>
  <c r="D321" s="1"/>
  <c r="D320" s="1"/>
  <c r="D359"/>
  <c r="D290"/>
  <c r="D358"/>
  <c r="D355" s="1"/>
  <c r="D356"/>
  <c r="D305"/>
  <c r="D310"/>
  <c r="D298"/>
  <c r="D236"/>
  <c r="D208" l="1"/>
  <c r="D220"/>
  <c r="D219" s="1"/>
  <c r="D354"/>
  <c r="D118"/>
  <c r="D117" s="1"/>
  <c r="D116" s="1"/>
  <c r="D126" l="1"/>
  <c r="D125" s="1"/>
  <c r="D224" l="1"/>
  <c r="D295" l="1"/>
  <c r="D123"/>
  <c r="D122" s="1"/>
  <c r="D362" l="1"/>
  <c r="D327"/>
  <c r="D223"/>
  <c r="D222" s="1"/>
  <c r="D315" l="1"/>
  <c r="D248"/>
  <c r="D247" s="1"/>
  <c r="D241" l="1"/>
  <c r="D240" s="1"/>
  <c r="D215"/>
  <c r="D217"/>
  <c r="D216" s="1"/>
  <c r="D106"/>
  <c r="D345"/>
  <c r="D333" l="1"/>
  <c r="D260"/>
  <c r="D206" l="1"/>
  <c r="D205" s="1"/>
  <c r="D105" l="1"/>
  <c r="D104" s="1"/>
  <c r="D103" s="1"/>
  <c r="D102" s="1"/>
  <c r="D214" l="1"/>
  <c r="D360"/>
  <c r="D304"/>
  <c r="D309"/>
  <c r="D308" s="1"/>
  <c r="D303" l="1"/>
  <c r="D344"/>
  <c r="D343" s="1"/>
  <c r="D326" l="1"/>
  <c r="D325" s="1"/>
  <c r="D324" s="1"/>
  <c r="D198" l="1"/>
  <c r="D197" s="1"/>
  <c r="D195"/>
  <c r="D194" s="1"/>
  <c r="D83" l="1"/>
  <c r="D30"/>
  <c r="D73" l="1"/>
  <c r="D72" s="1"/>
  <c r="D71" s="1"/>
  <c r="D70" s="1"/>
  <c r="D11" l="1"/>
  <c r="D238" l="1"/>
  <c r="D237" s="1"/>
  <c r="D353" l="1"/>
  <c r="D352" s="1"/>
  <c r="D351" s="1"/>
  <c r="D350" s="1"/>
  <c r="D68"/>
  <c r="D67" s="1"/>
  <c r="D66" s="1"/>
  <c r="D65" s="1"/>
  <c r="D267"/>
  <c r="D266" s="1"/>
  <c r="D265" s="1"/>
  <c r="D192"/>
  <c r="D190"/>
  <c r="D90"/>
  <c r="D89" s="1"/>
  <c r="D88" s="1"/>
  <c r="D87" s="1"/>
  <c r="D63"/>
  <c r="D62" s="1"/>
  <c r="D61" s="1"/>
  <c r="D60" s="1"/>
  <c r="D58"/>
  <c r="D57" s="1"/>
  <c r="D56" s="1"/>
  <c r="D55" s="1"/>
  <c r="D253"/>
  <c r="D252" s="1"/>
  <c r="D259"/>
  <c r="D257"/>
  <c r="D100"/>
  <c r="D99" s="1"/>
  <c r="D78"/>
  <c r="D77" s="1"/>
  <c r="D76" s="1"/>
  <c r="D75" s="1"/>
  <c r="D37"/>
  <c r="D36" s="1"/>
  <c r="D35" s="1"/>
  <c r="D34" s="1"/>
  <c r="D245"/>
  <c r="D244" s="1"/>
  <c r="D243" s="1"/>
  <c r="D235"/>
  <c r="D234" s="1"/>
  <c r="D232"/>
  <c r="D231" s="1"/>
  <c r="D147"/>
  <c r="D145"/>
  <c r="D203"/>
  <c r="D201"/>
  <c r="D137"/>
  <c r="D135"/>
  <c r="D142"/>
  <c r="D140"/>
  <c r="D187"/>
  <c r="D186" s="1"/>
  <c r="D132"/>
  <c r="D130"/>
  <c r="D228"/>
  <c r="D230" l="1"/>
  <c r="D227"/>
  <c r="E225" s="1"/>
  <c r="D226"/>
  <c r="D251"/>
  <c r="D250" s="1"/>
  <c r="D256"/>
  <c r="D255" s="1"/>
  <c r="D98"/>
  <c r="D97" s="1"/>
  <c r="D129"/>
  <c r="D200"/>
  <c r="D134"/>
  <c r="D144"/>
  <c r="D139"/>
  <c r="D189"/>
  <c r="D225" l="1"/>
  <c r="D95"/>
  <c r="D94" s="1"/>
  <c r="D93" s="1"/>
  <c r="D92" s="1"/>
  <c r="D113"/>
  <c r="D112" s="1"/>
  <c r="D110"/>
  <c r="D109" s="1"/>
  <c r="D263"/>
  <c r="D262" s="1"/>
  <c r="D261" s="1"/>
  <c r="D212"/>
  <c r="D210"/>
  <c r="D209" l="1"/>
  <c r="D108"/>
  <c r="D184" l="1"/>
  <c r="D183" s="1"/>
  <c r="D176"/>
  <c r="D174"/>
  <c r="D181"/>
  <c r="D179"/>
  <c r="D314"/>
  <c r="D313" s="1"/>
  <c r="D301"/>
  <c r="D300" s="1"/>
  <c r="D299" s="1"/>
  <c r="D297"/>
  <c r="D296" s="1"/>
  <c r="D294"/>
  <c r="D293" s="1"/>
  <c r="D171"/>
  <c r="D169"/>
  <c r="D166"/>
  <c r="D164"/>
  <c r="D162"/>
  <c r="D85"/>
  <c r="D25"/>
  <c r="D24" s="1"/>
  <c r="D23" s="1"/>
  <c r="D22" s="1"/>
  <c r="D20"/>
  <c r="D18"/>
  <c r="D289"/>
  <c r="D288" s="1"/>
  <c r="D286"/>
  <c r="D285" s="1"/>
  <c r="D282"/>
  <c r="D281" s="1"/>
  <c r="D280" s="1"/>
  <c r="D278"/>
  <c r="D277" s="1"/>
  <c r="D275"/>
  <c r="D273"/>
  <c r="D159"/>
  <c r="D157"/>
  <c r="D154"/>
  <c r="D152"/>
  <c r="D150"/>
  <c r="D32"/>
  <c r="D13"/>
  <c r="D10" l="1"/>
  <c r="D9" s="1"/>
  <c r="D8" s="1"/>
  <c r="D7" s="1"/>
  <c r="D29"/>
  <c r="D28" s="1"/>
  <c r="D27" s="1"/>
  <c r="D82"/>
  <c r="D81" s="1"/>
  <c r="D80" s="1"/>
  <c r="D156"/>
  <c r="D178"/>
  <c r="D168"/>
  <c r="D17"/>
  <c r="D16" s="1"/>
  <c r="D15" s="1"/>
  <c r="D292"/>
  <c r="D291" s="1"/>
  <c r="D272"/>
  <c r="D271" s="1"/>
  <c r="D149"/>
  <c r="D128" s="1"/>
  <c r="D107" s="1"/>
  <c r="D284"/>
  <c r="D161"/>
  <c r="D173"/>
  <c r="D270" l="1"/>
  <c r="D53" l="1"/>
  <c r="D52" s="1"/>
  <c r="D51" s="1"/>
  <c r="D50" s="1"/>
  <c r="D48"/>
  <c r="D47" s="1"/>
  <c r="D46" s="1"/>
  <c r="D45" s="1"/>
  <c r="D43"/>
  <c r="D42" s="1"/>
  <c r="D41" s="1"/>
  <c r="D40" s="1"/>
  <c r="D39" s="1"/>
  <c r="D348"/>
  <c r="D347" s="1"/>
  <c r="D346" s="1"/>
  <c r="D341"/>
  <c r="D340" s="1"/>
  <c r="D339" s="1"/>
  <c r="D336"/>
  <c r="D335" s="1"/>
  <c r="D334" s="1"/>
  <c r="D332"/>
  <c r="D331" s="1"/>
  <c r="D330" s="1"/>
  <c r="D318"/>
  <c r="D317" s="1"/>
  <c r="D316" s="1"/>
  <c r="D338" l="1"/>
  <c r="D329"/>
  <c r="D269"/>
  <c r="D328" l="1"/>
  <c r="D363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96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60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G231"/>
  <c r="H42"/>
  <c r="H41" s="1"/>
  <c r="H9" s="1"/>
  <c r="H231"/>
  <c r="F42"/>
  <c r="F41" s="1"/>
  <c r="G41"/>
  <c r="F145" l="1"/>
  <c r="H171"/>
  <c r="H145"/>
  <c r="G9"/>
  <c r="H126"/>
  <c r="G125"/>
  <c r="G185"/>
  <c r="H185"/>
  <c r="F125"/>
  <c r="F9"/>
  <c r="F185"/>
  <c r="H125" l="1"/>
  <c r="G274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605" l="1"/>
  <c r="H169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21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13"/>
  <c r="G23"/>
  <c r="G9" s="1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I445" s="1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121"/>
  <c r="H120" s="1"/>
  <c r="G157"/>
  <c r="G156" s="1"/>
  <c r="H9"/>
  <c r="H8" s="1"/>
  <c r="I49"/>
  <c r="I48" s="1"/>
  <c r="G251"/>
  <c r="G250" s="1"/>
  <c r="G393"/>
  <c r="G392" s="1"/>
  <c r="I709"/>
  <c r="G85"/>
  <c r="G84" s="1"/>
  <c r="G414"/>
  <c r="G413" s="1"/>
  <c r="I193"/>
  <c r="G53"/>
  <c r="I97"/>
  <c r="I85" s="1"/>
  <c r="I215"/>
  <c r="I214" s="1"/>
  <c r="G241"/>
  <c r="G229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G575"/>
  <c r="G574" s="1"/>
  <c r="G60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556"/>
  <c r="H465" l="1"/>
  <c r="G49"/>
  <c r="G48" s="1"/>
  <c r="H265"/>
  <c r="H264" s="1"/>
  <c r="G120"/>
  <c r="H637"/>
  <c r="H636" s="1"/>
  <c r="G228"/>
  <c r="G193"/>
  <c r="G192" s="1"/>
  <c r="G600"/>
  <c r="I708"/>
  <c r="I84"/>
  <c r="G464"/>
  <c r="I511"/>
  <c r="G445"/>
  <c r="G673"/>
  <c r="G672" s="1"/>
  <c r="G708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09" i="4" l="1"/>
  <c r="F251"/>
  <c r="F250" s="1"/>
  <c r="H69" i="2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189" s="1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9" s="1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361" i="3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69"/>
  <c r="G68" s="1"/>
  <c r="H144" i="2"/>
  <c r="F189" i="4"/>
  <c r="G537" i="3"/>
  <c r="G536" s="1"/>
  <c r="G204" i="2"/>
  <c r="G203" s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88" s="1"/>
  <c r="H87" s="1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H344"/>
  <c r="H343" s="1"/>
  <c r="G402"/>
  <c r="G401" s="1"/>
  <c r="G400" s="1"/>
  <c r="I402"/>
  <c r="I401" s="1"/>
  <c r="I400" s="1"/>
  <c r="G44"/>
  <c r="G43" s="1"/>
  <c r="I44"/>
  <c r="I43" s="1"/>
  <c r="I146" l="1"/>
  <c r="I145" s="1"/>
  <c r="H204"/>
  <c r="H362"/>
  <c r="I507"/>
  <c r="I506" s="1"/>
  <c r="I408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<sst xmlns="http://schemas.openxmlformats.org/spreadsheetml/2006/main" count="3536" uniqueCount="534">
  <si>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</si>
  <si>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</si>
  <si>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</si>
  <si>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</si>
  <si>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</si>
  <si>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</si>
  <si>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</si>
  <si>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</si>
  <si>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</si>
  <si>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</si>
  <si>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</si>
  <si>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</si>
  <si>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</si>
  <si>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</si>
  <si>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</si>
  <si>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</si>
  <si>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</si>
  <si>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</si>
  <si>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</si>
  <si>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</si>
  <si>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</si>
  <si>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</si>
  <si>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</si>
  <si>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</si>
  <si>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</si>
  <si>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</si>
  <si>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</si>
  <si>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</si>
  <si>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</si>
  <si>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</si>
  <si>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</si>
  <si>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</si>
  <si>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</si>
  <si>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</si>
  <si>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</si>
  <si>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</si>
  <si>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</si>
  <si>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</si>
  <si>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</si>
  <si>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</si>
  <si>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</si>
  <si>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</si>
  <si>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</si>
  <si>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</si>
  <si>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</si>
  <si>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</si>
  <si>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</si>
  <si>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</si>
  <si>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</si>
  <si>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</si>
  <si>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</si>
  <si>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</si>
  <si>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</si>
  <si>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</si>
  <si>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</si>
  <si>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</si>
  <si>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</si>
  <si>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</si>
  <si>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</si>
  <si>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</si>
  <si>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</si>
  <si>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</si>
  <si>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</si>
  <si>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</si>
  <si>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</si>
  <si>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</si>
  <si>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</si>
  <si>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</si>
  <si>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</si>
  <si>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</si>
  <si>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</si>
  <si>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</si>
  <si>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</si>
  <si>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</si>
  <si>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</si>
  <si>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</si>
  <si>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</si>
  <si>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</si>
  <si>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</si>
  <si>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</si>
  <si>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</si>
  <si>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</si>
  <si>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</si>
  <si>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</si>
  <si>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</si>
  <si>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</si>
  <si>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</si>
  <si>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</si>
  <si>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</si>
  <si>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</si>
  <si>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</si>
  <si>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</si>
  <si>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</si>
  <si>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</si>
  <si>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</si>
  <si>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</si>
  <si>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</si>
  <si>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</si>
  <si>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</si>
  <si>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</si>
  <si>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</si>
  <si>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</si>
  <si>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</si>
  <si>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</si>
  <si>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</si>
  <si>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</si>
  <si>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</si>
  <si>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</si>
  <si>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</si>
  <si>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</si>
  <si>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</si>
  <si>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</si>
  <si>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</si>
  <si>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</si>
  <si>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</si>
  <si>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</si>
  <si>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</si>
  <si>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</si>
  <si>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</si>
  <si>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</si>
  <si>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</si>
  <si>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</si>
  <si>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</si>
  <si>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</si>
  <si>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</si>
  <si>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</si>
  <si>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</si>
  <si>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</si>
  <si>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</si>
  <si>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</si>
  <si>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</si>
  <si>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</si>
  <si>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</si>
  <si>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</si>
  <si>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</si>
  <si>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</si>
  <si>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</si>
  <si>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</si>
  <si>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</si>
  <si>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</si>
  <si>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</si>
  <si>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</si>
  <si>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</si>
  <si>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</si>
  <si>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</si>
  <si>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</si>
  <si>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</si>
  <si>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</si>
  <si>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</si>
  <si>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</si>
  <si>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</si>
  <si>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</si>
  <si>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</si>
  <si>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</si>
  <si>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</si>
  <si>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</si>
  <si>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</si>
  <si>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</si>
  <si>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</si>
  <si>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</si>
  <si>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</si>
  <si>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</si>
  <si>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</si>
  <si>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</si>
  <si>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</si>
  <si>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</si>
  <si>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</si>
  <si>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</si>
  <si>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</si>
  <si>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</si>
  <si>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</si>
  <si>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</si>
  <si>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</si>
  <si>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</si>
  <si>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</si>
  <si>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</si>
  <si>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</si>
  <si>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</si>
  <si>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</si>
  <si>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</si>
  <si>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</si>
  <si>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</si>
  <si>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</si>
  <si>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</si>
  <si>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</si>
  <si>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</si>
  <si>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</si>
  <si>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</si>
  <si>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</si>
  <si>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</si>
  <si>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</si>
  <si>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</si>
  <si>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</si>
  <si>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</si>
  <si>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</si>
  <si>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</si>
  <si>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</si>
  <si>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</si>
  <si>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</si>
  <si>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</si>
  <si>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</si>
  <si>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</si>
  <si>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</si>
  <si>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</si>
  <si>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</si>
  <si>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</si>
  <si>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</si>
  <si>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</si>
  <si>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</si>
  <si>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</si>
  <si>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</si>
  <si>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</si>
  <si>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</si>
  <si>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</si>
  <si>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</si>
  <si>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</si>
  <si>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</si>
  <si>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</si>
  <si>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</si>
  <si>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</si>
  <si>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</si>
  <si>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</si>
  <si>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</si>
  <si>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</si>
  <si>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</si>
  <si>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</si>
  <si>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</si>
  <si>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</si>
  <si>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</si>
  <si>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</si>
  <si>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</si>
  <si>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</si>
  <si>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</si>
  <si>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</si>
  <si>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</si>
  <si>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</si>
  <si>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</si>
  <si>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</si>
  <si>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</si>
  <si>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</si>
  <si>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</si>
  <si>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</si>
  <si>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</si>
  <si>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</si>
  <si>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</si>
  <si>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</si>
  <si>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</si>
  <si>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</si>
  <si>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</si>
  <si>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</si>
  <si>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</si>
  <si>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</si>
  <si>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</si>
  <si>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</si>
  <si>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</si>
  <si>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</si>
  <si>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</si>
  <si>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</si>
  <si>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</si>
  <si>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</si>
  <si>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</si>
  <si>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</si>
  <si>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</si>
  <si>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</si>
  <si>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</si>
  <si>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</si>
  <si>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</si>
  <si>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</si>
  <si>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</si>
  <si>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</si>
  <si>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</si>
  <si>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</si>
  <si>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</si>
  <si>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</si>
  <si>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</si>
  <si>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</si>
  <si>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</si>
  <si>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</si>
  <si>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</si>
  <si>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</si>
  <si>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</si>
  <si>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</si>
  <si>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</si>
  <si>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</si>
  <si>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</si>
  <si>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</si>
  <si>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</si>
  <si>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</si>
  <si>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</si>
  <si>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</si>
  <si>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</si>
  <si>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</si>
  <si>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</si>
  <si>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</si>
  <si>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</si>
  <si>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</si>
  <si>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</si>
  <si>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</si>
  <si>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</si>
  <si>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</si>
  <si>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</si>
  <si>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</si>
  <si>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</si>
  <si>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</si>
  <si>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</si>
  <si>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</si>
  <si>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</si>
  <si>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</si>
  <si>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</si>
  <si>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</si>
  <si>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</si>
  <si>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</si>
  <si>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</si>
  <si>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</si>
  <si>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</si>
  <si>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</si>
  <si>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</si>
  <si>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</si>
  <si>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</si>
  <si>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</si>
  <si>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</si>
  <si>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</si>
  <si>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</si>
  <si>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</si>
  <si>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</si>
  <si>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</si>
  <si>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</si>
  <si>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</si>
  <si>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</si>
  <si>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</si>
  <si>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</si>
  <si>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</si>
  <si>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</si>
  <si>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</si>
  <si>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</si>
  <si>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</si>
  <si>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</si>
  <si>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</si>
  <si>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</si>
  <si>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</si>
  <si>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</si>
  <si>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</si>
  <si>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</si>
  <si>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</si>
  <si>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</si>
  <si>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</si>
  <si>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</si>
  <si>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</si>
  <si>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</si>
  <si>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</si>
  <si>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</si>
  <si>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</si>
  <si>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</si>
  <si>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</si>
  <si>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</si>
  <si>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</si>
  <si>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</si>
  <si>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</si>
  <si>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</si>
  <si>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</si>
  <si>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</si>
  <si>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</si>
  <si>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</si>
  <si>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</si>
  <si>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</si>
  <si>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</si>
  <si>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</si>
  <si>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</si>
  <si>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</si>
  <si>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</si>
  <si>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</si>
  <si>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</si>
  <si>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</si>
  <si>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</si>
  <si>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</si>
  <si>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</si>
  <si>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</si>
  <si>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</si>
  <si>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</si>
  <si>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</si>
  <si>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</si>
  <si>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</si>
  <si>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</si>
  <si>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</si>
  <si>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</si>
  <si>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</si>
  <si>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</si>
  <si>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</si>
  <si>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</si>
  <si>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</si>
  <si>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</si>
  <si>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</si>
  <si>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</si>
  <si>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</si>
  <si>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</si>
  <si>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</si>
  <si>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</si>
  <si>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</si>
  <si>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</si>
  <si>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</si>
  <si>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</si>
  <si>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</si>
  <si>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</si>
  <si>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</si>
  <si>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</si>
  <si>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</si>
  <si>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</si>
  <si>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</si>
  <si>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</si>
  <si>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</si>
  <si>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</si>
  <si>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</si>
  <si>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</si>
  <si>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</si>
  <si>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</si>
  <si>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</si>
  <si>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</si>
  <si>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</si>
  <si>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</si>
  <si>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</si>
  <si>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</si>
  <si>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</si>
  <si>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</si>
  <si>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</si>
  <si>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</si>
  <si>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</si>
  <si>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</si>
  <si>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</si>
  <si>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</si>
  <si>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</si>
  <si>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</si>
  <si>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</si>
  <si>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</si>
  <si>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</si>
  <si>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</si>
  <si>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</si>
  <si>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</si>
  <si>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</si>
  <si>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</si>
  <si>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</si>
  <si>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</si>
  <si>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</si>
  <si>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</si>
  <si>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</si>
  <si>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</si>
  <si>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</si>
  <si>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</si>
  <si>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</si>
  <si>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</si>
  <si>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</si>
  <si>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</si>
  <si>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</si>
  <si>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</si>
  <si>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</si>
  <si>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</si>
  <si>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</si>
  <si>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</si>
  <si>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</si>
  <si>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</si>
  <si>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</si>
  <si>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</si>
  <si>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</si>
  <si>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</si>
  <si>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</si>
  <si>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</si>
  <si>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</si>
  <si>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</si>
  <si>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</si>
  <si>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</si>
  <si>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</si>
  <si>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</si>
  <si>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</si>
  <si>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</si>
  <si>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</si>
  <si>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</si>
  <si>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</si>
  <si>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</si>
  <si>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</si>
  <si>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</si>
  <si>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</si>
  <si>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</si>
  <si>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</si>
  <si>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</si>
  <si>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</si>
  <si>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</si>
  <si>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</si>
  <si>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</si>
  <si>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</si>
  <si>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</si>
  <si>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</si>
  <si>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</si>
  <si>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</si>
  <si>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</si>
  <si>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</si>
  <si>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</si>
  <si>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</si>
  <si>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</si>
  <si>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</si>
  <si>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</si>
  <si>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</si>
  <si>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</si>
  <si>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</si>
  <si>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</si>
  <si>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</si>
  <si>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</si>
  <si>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</si>
  <si>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</si>
  <si>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</si>
  <si>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Распределение бюджетных ассигнований по целевым статьям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</si>
  <si>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50 4 00 11203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</si>
  <si>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</si>
  <si>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</si>
  <si>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</si>
  <si>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</si>
  <si>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</si>
  <si>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</si>
  <si>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</si>
  <si>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</si>
  <si>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Обеспечение развития и укрепления материально-технической базы муниципальных домов культуры</t>
  </si>
  <si>
    <t>50 2 00 00000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</si>
  <si>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</si>
  <si>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</si>
  <si>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>50 2 00 L5580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</si>
  <si>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</si>
  <si>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</si>
  <si>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</si>
  <si>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</si>
  <si>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Уплата прочих налогов, сборов и иных платежей  муниципальными  организациями дополнительного образования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</si>
  <si>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</si>
  <si>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71 3 00 25300</t>
  </si>
  <si>
    <t>71 3 00 25320</t>
  </si>
  <si>
    <t>Обеспечение жильем молодых семей за счет средств областного бюджета</t>
  </si>
  <si>
    <t>50 2 00 L0200</t>
  </si>
  <si>
    <t xml:space="preserve">
Приложение 5 
к решению от 28.04.2017г. № 12-71
Приложение 7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</si>
</sst>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30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24" fillId="2" borderId="2" xfId="0" applyFont="1" applyFill="1" applyBorder="1" applyAlignment="1">
      <alignment horizontal="justify"/>
    </xf>
    <xf numFmtId="0" fontId="9" fillId="2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9" fillId="0" borderId="14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justify"/>
    </xf>
    <xf numFmtId="0" fontId="24" fillId="0" borderId="11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center" wrapText="1"/>
    </xf>
    <xf numFmtId="0" fontId="9" fillId="0" borderId="0" xfId="0" applyFont="1" applyFill="1" applyAlignment="1">
      <alignment wrapText="1"/>
    </xf>
    <xf numFmtId="0" fontId="24" fillId="0" borderId="14" xfId="0" applyFont="1" applyFill="1" applyBorder="1" applyAlignment="1">
      <alignment horizontal="center" wrapText="1"/>
    </xf>
    <xf numFmtId="0" fontId="24" fillId="0" borderId="2" xfId="0" applyFont="1" applyFill="1" applyBorder="1" applyAlignment="1">
      <alignment horizontal="justify"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90" t="s">
        <v>1</v>
      </c>
      <c r="B4" s="390"/>
      <c r="C4" s="390"/>
      <c r="D4" s="390"/>
      <c r="E4" s="390"/>
      <c r="F4" s="390"/>
      <c r="G4" s="390"/>
    </row>
    <row r="5" spans="1:9" ht="15.75">
      <c r="A5" s="390" t="s">
        <v>2</v>
      </c>
      <c r="B5" s="390"/>
      <c r="C5" s="390"/>
      <c r="D5" s="390"/>
      <c r="E5" s="390"/>
      <c r="F5" s="390"/>
      <c r="G5" s="390"/>
    </row>
    <row r="6" spans="1:9" ht="15.75">
      <c r="A6" s="391"/>
      <c r="B6" s="391"/>
      <c r="C6" s="391"/>
      <c r="D6" s="391"/>
      <c r="E6" s="391"/>
      <c r="F6" s="391"/>
      <c r="G6" s="391"/>
    </row>
    <row r="7" spans="1:9" ht="15.75">
      <c r="A7" s="392" t="s">
        <v>3</v>
      </c>
      <c r="B7" s="392"/>
      <c r="C7" s="392"/>
      <c r="D7" s="392"/>
      <c r="E7" s="392"/>
      <c r="F7" s="392"/>
      <c r="G7" s="392"/>
      <c r="H7" s="392"/>
      <c r="I7" s="392"/>
    </row>
    <row r="8" spans="1:9" ht="18.75">
      <c r="A8" s="393" t="s">
        <v>4</v>
      </c>
      <c r="B8" s="393"/>
      <c r="C8" s="393"/>
      <c r="D8" s="393"/>
      <c r="E8" s="393"/>
      <c r="F8" s="393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93" t="s">
        <v>29</v>
      </c>
      <c r="B43" s="393"/>
      <c r="C43" s="393"/>
      <c r="D43" s="393"/>
      <c r="E43" s="393"/>
      <c r="F43" s="393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87" t="s">
        <v>30</v>
      </c>
      <c r="B65" s="388"/>
      <c r="C65" s="388"/>
      <c r="D65" s="388"/>
      <c r="E65" s="388"/>
      <c r="F65" s="389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87" t="s">
        <v>33</v>
      </c>
      <c r="B87" s="388"/>
      <c r="C87" s="388"/>
      <c r="D87" s="388"/>
      <c r="E87" s="388"/>
      <c r="F87" s="389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87" t="s">
        <v>34</v>
      </c>
      <c r="B109" s="388"/>
      <c r="C109" s="388"/>
      <c r="D109" s="388"/>
      <c r="E109" s="388"/>
      <c r="F109" s="389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87" t="s">
        <v>35</v>
      </c>
      <c r="B145" s="388"/>
      <c r="C145" s="388"/>
      <c r="D145" s="388"/>
      <c r="E145" s="388"/>
      <c r="F145" s="389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87" t="s">
        <v>36</v>
      </c>
      <c r="B167" s="388"/>
      <c r="C167" s="388"/>
      <c r="D167" s="388"/>
      <c r="E167" s="388"/>
      <c r="F167" s="389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87" t="s">
        <v>91</v>
      </c>
      <c r="B305" s="388"/>
      <c r="C305" s="388"/>
      <c r="D305" s="388"/>
      <c r="E305" s="388"/>
      <c r="F305" s="389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87" t="s">
        <v>120</v>
      </c>
      <c r="B407" s="388"/>
      <c r="C407" s="388"/>
      <c r="D407" s="388"/>
      <c r="E407" s="388"/>
      <c r="F407" s="389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87" t="s">
        <v>130</v>
      </c>
      <c r="B462" s="388"/>
      <c r="C462" s="388"/>
      <c r="D462" s="388"/>
      <c r="E462" s="388"/>
      <c r="F462" s="389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87" t="s">
        <v>131</v>
      </c>
      <c r="B484" s="388"/>
      <c r="C484" s="388"/>
      <c r="D484" s="388"/>
      <c r="E484" s="388"/>
      <c r="F484" s="389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87" t="s">
        <v>132</v>
      </c>
      <c r="B506" s="388"/>
      <c r="C506" s="388"/>
      <c r="D506" s="388"/>
      <c r="E506" s="388"/>
      <c r="F506" s="389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87" t="s">
        <v>133</v>
      </c>
      <c r="B532" s="388"/>
      <c r="C532" s="388"/>
      <c r="D532" s="388"/>
      <c r="E532" s="388"/>
      <c r="F532" s="389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94" t="s">
        <v>135</v>
      </c>
      <c r="B559" s="395"/>
      <c r="C559" s="395"/>
      <c r="D559" s="395"/>
      <c r="E559" s="395"/>
      <c r="F559" s="39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97" t="s">
        <v>136</v>
      </c>
      <c r="B560" s="398"/>
      <c r="C560" s="398"/>
      <c r="D560" s="398"/>
      <c r="E560" s="398"/>
      <c r="F560" s="39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559:F559"/>
    <mergeCell ref="A560:F560"/>
    <mergeCell ref="A407:F407"/>
    <mergeCell ref="A462:F462"/>
    <mergeCell ref="A484:F484"/>
    <mergeCell ref="A506:F506"/>
    <mergeCell ref="A532:F532"/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0" t="s">
        <v>138</v>
      </c>
      <c r="B2" s="390"/>
      <c r="C2" s="390"/>
      <c r="D2" s="390"/>
      <c r="E2" s="390"/>
      <c r="F2" s="390"/>
    </row>
    <row r="3" spans="1:8" s="170" customFormat="1" ht="15.75">
      <c r="A3" s="390" t="s">
        <v>139</v>
      </c>
      <c r="B3" s="390"/>
      <c r="C3" s="390"/>
      <c r="D3" s="390"/>
      <c r="E3" s="390"/>
      <c r="F3" s="390"/>
    </row>
    <row r="4" spans="1:8" s="170" customFormat="1" ht="15.75">
      <c r="A4" s="390" t="s">
        <v>140</v>
      </c>
      <c r="B4" s="390"/>
      <c r="C4" s="390"/>
      <c r="D4" s="390"/>
      <c r="E4" s="390"/>
      <c r="F4" s="390"/>
    </row>
    <row r="5" spans="1:8" s="170" customFormat="1" ht="15.75">
      <c r="A5" s="391"/>
      <c r="B5" s="391"/>
      <c r="C5" s="391"/>
      <c r="D5" s="391"/>
      <c r="E5" s="391"/>
      <c r="F5" s="391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90" t="s">
        <v>1</v>
      </c>
      <c r="B4" s="390"/>
      <c r="C4" s="390"/>
      <c r="D4" s="390"/>
      <c r="E4" s="390"/>
      <c r="F4" s="390"/>
      <c r="G4" s="390"/>
    </row>
    <row r="5" spans="1:7" ht="15.75">
      <c r="A5" s="390" t="s">
        <v>2</v>
      </c>
      <c r="B5" s="390"/>
      <c r="C5" s="390"/>
      <c r="D5" s="390"/>
      <c r="E5" s="390"/>
      <c r="F5" s="390"/>
      <c r="G5" s="390"/>
    </row>
    <row r="6" spans="1:7" ht="15.75">
      <c r="A6" s="391"/>
      <c r="B6" s="391"/>
      <c r="C6" s="391"/>
      <c r="D6" s="391"/>
      <c r="E6" s="391"/>
      <c r="F6" s="391"/>
      <c r="G6" s="391"/>
    </row>
    <row r="7" spans="1:7" ht="15.75">
      <c r="A7" s="392" t="s">
        <v>3</v>
      </c>
      <c r="B7" s="392"/>
      <c r="C7" s="392"/>
      <c r="D7" s="392"/>
      <c r="E7" s="392"/>
      <c r="F7" s="392"/>
      <c r="G7" s="392"/>
    </row>
    <row r="8" spans="1:7" ht="18.75">
      <c r="A8" s="393" t="s">
        <v>4</v>
      </c>
      <c r="B8" s="393"/>
      <c r="C8" s="393"/>
      <c r="D8" s="393"/>
      <c r="E8" s="393"/>
      <c r="F8" s="393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93" t="s">
        <v>29</v>
      </c>
      <c r="B46" s="393"/>
      <c r="C46" s="393"/>
      <c r="D46" s="393"/>
      <c r="E46" s="393"/>
      <c r="F46" s="393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87" t="s">
        <v>30</v>
      </c>
      <c r="B68" s="388"/>
      <c r="C68" s="388"/>
      <c r="D68" s="388"/>
      <c r="E68" s="388"/>
      <c r="F68" s="389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87" t="s">
        <v>33</v>
      </c>
      <c r="B90" s="388"/>
      <c r="C90" s="388"/>
      <c r="D90" s="388"/>
      <c r="E90" s="388"/>
      <c r="F90" s="389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87" t="s">
        <v>34</v>
      </c>
      <c r="B112" s="388"/>
      <c r="C112" s="388"/>
      <c r="D112" s="388"/>
      <c r="E112" s="388"/>
      <c r="F112" s="389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87" t="s">
        <v>35</v>
      </c>
      <c r="B148" s="388"/>
      <c r="C148" s="388"/>
      <c r="D148" s="388"/>
      <c r="E148" s="388"/>
      <c r="F148" s="389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87" t="s">
        <v>36</v>
      </c>
      <c r="B170" s="388"/>
      <c r="C170" s="388"/>
      <c r="D170" s="388"/>
      <c r="E170" s="388"/>
      <c r="F170" s="389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87" t="s">
        <v>91</v>
      </c>
      <c r="B322" s="388"/>
      <c r="C322" s="388"/>
      <c r="D322" s="388"/>
      <c r="E322" s="388"/>
      <c r="F322" s="389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87" t="s">
        <v>120</v>
      </c>
      <c r="B434" s="388"/>
      <c r="C434" s="388"/>
      <c r="D434" s="388"/>
      <c r="E434" s="388"/>
      <c r="F434" s="389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87" t="s">
        <v>130</v>
      </c>
      <c r="B492" s="388"/>
      <c r="C492" s="388"/>
      <c r="D492" s="388"/>
      <c r="E492" s="388"/>
      <c r="F492" s="389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87" t="s">
        <v>131</v>
      </c>
      <c r="B514" s="388"/>
      <c r="C514" s="388"/>
      <c r="D514" s="388"/>
      <c r="E514" s="388"/>
      <c r="F514" s="389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87" t="s">
        <v>132</v>
      </c>
      <c r="B536" s="388"/>
      <c r="C536" s="388"/>
      <c r="D536" s="388"/>
      <c r="E536" s="388"/>
      <c r="F536" s="389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87" t="s">
        <v>133</v>
      </c>
      <c r="B562" s="388"/>
      <c r="C562" s="388"/>
      <c r="D562" s="388"/>
      <c r="E562" s="388"/>
      <c r="F562" s="389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94" t="s">
        <v>135</v>
      </c>
      <c r="B589" s="395"/>
      <c r="C589" s="395"/>
      <c r="D589" s="395"/>
      <c r="E589" s="395"/>
      <c r="F589" s="396"/>
      <c r="G589" s="166">
        <v>5381.6</v>
      </c>
    </row>
    <row r="590" spans="1:7" s="169" customFormat="1" ht="18.75">
      <c r="A590" s="397" t="s">
        <v>136</v>
      </c>
      <c r="B590" s="398"/>
      <c r="C590" s="398"/>
      <c r="D590" s="398"/>
      <c r="E590" s="398"/>
      <c r="F590" s="399"/>
      <c r="G590" s="168">
        <f>G588-G589</f>
        <v>385078.70000000019</v>
      </c>
    </row>
  </sheetData>
  <mergeCells count="19">
    <mergeCell ref="A589:F589"/>
    <mergeCell ref="A590:F590"/>
    <mergeCell ref="A434:F434"/>
    <mergeCell ref="A492:F492"/>
    <mergeCell ref="A514:F514"/>
    <mergeCell ref="A536:F536"/>
    <mergeCell ref="A562:F562"/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05" t="s">
        <v>137</v>
      </c>
      <c r="E1" s="405"/>
      <c r="F1" s="405"/>
    </row>
    <row r="2" spans="1:6" s="170" customFormat="1" ht="15.75">
      <c r="A2" s="390" t="s">
        <v>138</v>
      </c>
      <c r="B2" s="390"/>
      <c r="C2" s="390"/>
      <c r="D2" s="390"/>
      <c r="E2" s="390"/>
      <c r="F2" s="390"/>
    </row>
    <row r="3" spans="1:6" s="170" customFormat="1" ht="15.75">
      <c r="A3" s="390" t="s">
        <v>139</v>
      </c>
      <c r="B3" s="390"/>
      <c r="C3" s="390"/>
      <c r="D3" s="390"/>
      <c r="E3" s="390"/>
      <c r="F3" s="390"/>
    </row>
    <row r="4" spans="1:6" s="170" customFormat="1" ht="15.75">
      <c r="A4" s="390" t="s">
        <v>191</v>
      </c>
      <c r="B4" s="390"/>
      <c r="C4" s="390"/>
      <c r="D4" s="390"/>
      <c r="E4" s="390"/>
      <c r="F4" s="390"/>
    </row>
    <row r="5" spans="1:6" s="170" customFormat="1" ht="15.75">
      <c r="A5" s="391"/>
      <c r="B5" s="391"/>
      <c r="C5" s="391"/>
      <c r="D5" s="391"/>
      <c r="E5" s="391"/>
      <c r="F5" s="391"/>
    </row>
    <row r="6" spans="1:6" s="170" customFormat="1" ht="16.5" thickBot="1">
      <c r="A6" s="406" t="s">
        <v>3</v>
      </c>
      <c r="B6" s="406"/>
      <c r="C6" s="406"/>
      <c r="D6" s="406"/>
      <c r="E6" s="406"/>
      <c r="F6" s="407"/>
    </row>
    <row r="7" spans="1:6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</row>
    <row r="8" spans="1:6" ht="15.75" customHeight="1" thickBot="1">
      <c r="A8" s="401"/>
      <c r="B8" s="176"/>
      <c r="C8" s="176"/>
      <c r="D8" s="177"/>
      <c r="E8" s="178"/>
      <c r="F8" s="403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90" t="s">
        <v>192</v>
      </c>
      <c r="B2" s="390"/>
      <c r="C2" s="390"/>
      <c r="D2" s="390"/>
      <c r="E2" s="390"/>
      <c r="F2" s="390"/>
      <c r="G2" s="390"/>
    </row>
    <row r="3" spans="1:9" ht="15.75">
      <c r="A3" s="390" t="s">
        <v>2</v>
      </c>
      <c r="B3" s="390"/>
      <c r="C3" s="390"/>
      <c r="D3" s="390"/>
      <c r="E3" s="390"/>
      <c r="F3" s="390"/>
      <c r="G3" s="390"/>
    </row>
    <row r="4" spans="1:9" ht="3" customHeight="1">
      <c r="A4" s="391"/>
      <c r="B4" s="391"/>
      <c r="C4" s="391"/>
      <c r="D4" s="391"/>
      <c r="E4" s="391"/>
      <c r="F4" s="391"/>
      <c r="G4" s="391"/>
    </row>
    <row r="5" spans="1:9" ht="15.75">
      <c r="A5" s="392" t="s">
        <v>3</v>
      </c>
      <c r="B5" s="392"/>
      <c r="C5" s="392"/>
      <c r="D5" s="392"/>
      <c r="E5" s="392"/>
      <c r="F5" s="392"/>
      <c r="G5" s="392"/>
      <c r="H5" s="392"/>
      <c r="I5" s="392"/>
    </row>
    <row r="6" spans="1:9" ht="21.75" customHeight="1">
      <c r="A6" s="408" t="s">
        <v>141</v>
      </c>
      <c r="B6" s="408" t="s">
        <v>187</v>
      </c>
      <c r="C6" s="409" t="s">
        <v>188</v>
      </c>
      <c r="D6" s="409"/>
      <c r="E6" s="410" t="s">
        <v>189</v>
      </c>
      <c r="F6" s="411" t="s">
        <v>190</v>
      </c>
      <c r="G6" s="408" t="s">
        <v>146</v>
      </c>
      <c r="H6" s="412">
        <v>2015</v>
      </c>
      <c r="I6" s="412">
        <v>2016</v>
      </c>
    </row>
    <row r="7" spans="1:9">
      <c r="A7" s="408"/>
      <c r="B7" s="408"/>
      <c r="C7" s="413"/>
      <c r="D7" s="414"/>
      <c r="E7" s="410"/>
      <c r="F7" s="411"/>
      <c r="G7" s="408"/>
      <c r="H7" s="412"/>
      <c r="I7" s="412"/>
    </row>
    <row r="8" spans="1:9" ht="15.75" hidden="1">
      <c r="A8" s="415" t="s">
        <v>4</v>
      </c>
      <c r="B8" s="415"/>
      <c r="C8" s="415"/>
      <c r="D8" s="415"/>
      <c r="E8" s="415"/>
      <c r="F8" s="41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15" t="s">
        <v>29</v>
      </c>
      <c r="B48" s="415"/>
      <c r="C48" s="415"/>
      <c r="D48" s="415"/>
      <c r="E48" s="415"/>
      <c r="F48" s="41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19" t="s">
        <v>30</v>
      </c>
      <c r="B84" s="420"/>
      <c r="C84" s="420"/>
      <c r="D84" s="420"/>
      <c r="E84" s="420"/>
      <c r="F84" s="42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19" t="s">
        <v>33</v>
      </c>
      <c r="B120" s="420"/>
      <c r="C120" s="420"/>
      <c r="D120" s="420"/>
      <c r="E120" s="420"/>
      <c r="F120" s="42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19" t="s">
        <v>34</v>
      </c>
      <c r="B156" s="420"/>
      <c r="C156" s="420"/>
      <c r="D156" s="420"/>
      <c r="E156" s="420"/>
      <c r="F156" s="42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19" t="s">
        <v>35</v>
      </c>
      <c r="B192" s="420"/>
      <c r="C192" s="420"/>
      <c r="D192" s="420"/>
      <c r="E192" s="420"/>
      <c r="F192" s="42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19" t="s">
        <v>36</v>
      </c>
      <c r="B228" s="420"/>
      <c r="C228" s="420"/>
      <c r="D228" s="420"/>
      <c r="E228" s="420"/>
      <c r="F228" s="42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19" t="s">
        <v>120</v>
      </c>
      <c r="B464" s="420"/>
      <c r="C464" s="420"/>
      <c r="D464" s="420"/>
      <c r="E464" s="420"/>
      <c r="F464" s="42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19" t="s">
        <v>130</v>
      </c>
      <c r="B600" s="420"/>
      <c r="C600" s="420"/>
      <c r="D600" s="420"/>
      <c r="E600" s="420"/>
      <c r="F600" s="42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19" t="s">
        <v>131</v>
      </c>
      <c r="B636" s="420"/>
      <c r="C636" s="420"/>
      <c r="D636" s="420"/>
      <c r="E636" s="420"/>
      <c r="F636" s="42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19" t="s">
        <v>132</v>
      </c>
      <c r="B672" s="420"/>
      <c r="C672" s="420"/>
      <c r="D672" s="420"/>
      <c r="E672" s="420"/>
      <c r="F672" s="42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19" t="s">
        <v>133</v>
      </c>
      <c r="B708" s="420"/>
      <c r="C708" s="420"/>
      <c r="D708" s="420"/>
      <c r="E708" s="420"/>
      <c r="F708" s="42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94" t="s">
        <v>135</v>
      </c>
      <c r="B745" s="395"/>
      <c r="C745" s="395"/>
      <c r="D745" s="395"/>
      <c r="E745" s="395"/>
      <c r="F745" s="396"/>
      <c r="G745" s="166">
        <v>0</v>
      </c>
      <c r="H745" s="166">
        <v>0</v>
      </c>
      <c r="I745" s="166">
        <v>0</v>
      </c>
    </row>
    <row r="746" spans="1:9" ht="18.75" hidden="1">
      <c r="A746" s="416" t="s">
        <v>136</v>
      </c>
      <c r="B746" s="417"/>
      <c r="C746" s="417"/>
      <c r="D746" s="417"/>
      <c r="E746" s="417"/>
      <c r="F746" s="41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5" t="s">
        <v>137</v>
      </c>
      <c r="E1" s="405"/>
      <c r="F1" s="405"/>
      <c r="G1" s="172"/>
    </row>
    <row r="2" spans="1:8" s="170" customFormat="1" ht="15.75">
      <c r="A2" s="390" t="s">
        <v>138</v>
      </c>
      <c r="B2" s="390"/>
      <c r="C2" s="390"/>
      <c r="D2" s="390"/>
      <c r="E2" s="390"/>
      <c r="F2" s="390"/>
    </row>
    <row r="3" spans="1:8" s="170" customFormat="1" ht="15.75">
      <c r="A3" s="390" t="s">
        <v>139</v>
      </c>
      <c r="B3" s="390"/>
      <c r="C3" s="390"/>
      <c r="D3" s="390"/>
      <c r="E3" s="390"/>
      <c r="F3" s="390"/>
    </row>
    <row r="4" spans="1:8" s="170" customFormat="1" ht="15.75">
      <c r="A4" s="390" t="s">
        <v>205</v>
      </c>
      <c r="B4" s="390"/>
      <c r="C4" s="390"/>
      <c r="D4" s="390"/>
      <c r="E4" s="390"/>
      <c r="F4" s="390"/>
    </row>
    <row r="5" spans="1:8" s="170" customFormat="1" ht="15.75">
      <c r="A5" s="391"/>
      <c r="B5" s="391"/>
      <c r="C5" s="391"/>
      <c r="D5" s="391"/>
      <c r="E5" s="391"/>
      <c r="F5" s="391"/>
    </row>
    <row r="6" spans="1:8" s="170" customFormat="1" ht="16.5" thickBot="1">
      <c r="A6" s="406" t="s">
        <v>3</v>
      </c>
      <c r="B6" s="406"/>
      <c r="C6" s="406"/>
      <c r="D6" s="406"/>
      <c r="E6" s="406"/>
      <c r="F6" s="407"/>
    </row>
    <row r="7" spans="1:8" ht="31.5" customHeight="1">
      <c r="A7" s="400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2" t="s">
        <v>146</v>
      </c>
      <c r="G7" s="404" t="s">
        <v>147</v>
      </c>
      <c r="H7" s="404" t="s">
        <v>148</v>
      </c>
    </row>
    <row r="8" spans="1:8" ht="15.75" thickBot="1">
      <c r="A8" s="401"/>
      <c r="B8" s="176"/>
      <c r="C8" s="176"/>
      <c r="D8" s="177"/>
      <c r="E8" s="178"/>
      <c r="F8" s="403"/>
      <c r="G8" s="404"/>
      <c r="H8" s="404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5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64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86.25" customHeight="1">
      <c r="A1" s="422" t="s">
        <v>533</v>
      </c>
      <c r="B1" s="423"/>
      <c r="C1" s="423"/>
      <c r="D1" s="423"/>
    </row>
    <row r="2" spans="1:4" ht="65.25" customHeight="1">
      <c r="A2" s="424" t="s">
        <v>508</v>
      </c>
      <c r="B2" s="424"/>
      <c r="C2" s="424"/>
      <c r="D2" s="424"/>
    </row>
    <row r="3" spans="1:4">
      <c r="A3" s="426" t="s">
        <v>225</v>
      </c>
      <c r="B3" s="426"/>
      <c r="C3" s="426"/>
      <c r="D3" s="426"/>
    </row>
    <row r="4" spans="1:4" ht="15">
      <c r="A4" s="427" t="s">
        <v>141</v>
      </c>
      <c r="B4" s="428" t="s">
        <v>144</v>
      </c>
      <c r="C4" s="429" t="s">
        <v>145</v>
      </c>
      <c r="D4" s="425" t="s">
        <v>486</v>
      </c>
    </row>
    <row r="5" spans="1:4" ht="29.25" customHeight="1">
      <c r="A5" s="427"/>
      <c r="B5" s="428"/>
      <c r="C5" s="429"/>
      <c r="D5" s="425"/>
    </row>
    <row r="6" spans="1:4">
      <c r="A6" s="370">
        <v>1</v>
      </c>
      <c r="B6" s="371">
        <v>4</v>
      </c>
      <c r="C6" s="371">
        <v>5</v>
      </c>
      <c r="D6" s="372">
        <v>6</v>
      </c>
    </row>
    <row r="7" spans="1:4" s="325" customFormat="1" ht="31.5">
      <c r="A7" s="322" t="s">
        <v>418</v>
      </c>
      <c r="B7" s="323" t="s">
        <v>273</v>
      </c>
      <c r="C7" s="323"/>
      <c r="D7" s="324">
        <f>D8</f>
        <v>170</v>
      </c>
    </row>
    <row r="8" spans="1:4">
      <c r="A8" s="326" t="s">
        <v>274</v>
      </c>
      <c r="B8" s="327" t="s">
        <v>275</v>
      </c>
      <c r="C8" s="327"/>
      <c r="D8" s="328">
        <f>D9</f>
        <v>170</v>
      </c>
    </row>
    <row r="9" spans="1:4" ht="31.5">
      <c r="A9" s="326" t="s">
        <v>276</v>
      </c>
      <c r="B9" s="327" t="s">
        <v>277</v>
      </c>
      <c r="C9" s="327"/>
      <c r="D9" s="328">
        <f>D10</f>
        <v>170</v>
      </c>
    </row>
    <row r="10" spans="1:4" ht="31.5">
      <c r="A10" s="326" t="s">
        <v>434</v>
      </c>
      <c r="B10" s="327" t="s">
        <v>278</v>
      </c>
      <c r="C10" s="327"/>
      <c r="D10" s="328">
        <f>D11+D13</f>
        <v>170</v>
      </c>
    </row>
    <row r="11" spans="1:4" ht="32.25" customHeight="1">
      <c r="A11" s="329" t="s">
        <v>212</v>
      </c>
      <c r="B11" s="327" t="s">
        <v>278</v>
      </c>
      <c r="C11" s="327">
        <v>200</v>
      </c>
      <c r="D11" s="328">
        <f>D12</f>
        <v>50</v>
      </c>
    </row>
    <row r="12" spans="1:4" ht="31.5">
      <c r="A12" s="330" t="s">
        <v>213</v>
      </c>
      <c r="B12" s="327" t="s">
        <v>278</v>
      </c>
      <c r="C12" s="327">
        <v>240</v>
      </c>
      <c r="D12" s="328">
        <v>50</v>
      </c>
    </row>
    <row r="13" spans="1:4" ht="31.5">
      <c r="A13" s="329" t="s">
        <v>216</v>
      </c>
      <c r="B13" s="327" t="s">
        <v>278</v>
      </c>
      <c r="C13" s="327">
        <v>600</v>
      </c>
      <c r="D13" s="328">
        <f>D14</f>
        <v>120</v>
      </c>
    </row>
    <row r="14" spans="1:4">
      <c r="A14" s="329" t="s">
        <v>217</v>
      </c>
      <c r="B14" s="327" t="s">
        <v>278</v>
      </c>
      <c r="C14" s="327">
        <v>610</v>
      </c>
      <c r="D14" s="328">
        <v>120</v>
      </c>
    </row>
    <row r="15" spans="1:4" s="325" customFormat="1" ht="31.5">
      <c r="A15" s="322" t="s">
        <v>303</v>
      </c>
      <c r="B15" s="323" t="s">
        <v>304</v>
      </c>
      <c r="C15" s="323"/>
      <c r="D15" s="324">
        <f>D16</f>
        <v>629.20000000000005</v>
      </c>
    </row>
    <row r="16" spans="1:4" ht="31.5">
      <c r="A16" s="326" t="s">
        <v>305</v>
      </c>
      <c r="B16" s="327" t="s">
        <v>306</v>
      </c>
      <c r="C16" s="323"/>
      <c r="D16" s="328">
        <f>D17</f>
        <v>629.20000000000005</v>
      </c>
    </row>
    <row r="17" spans="1:4" ht="31.5">
      <c r="A17" s="326" t="s">
        <v>435</v>
      </c>
      <c r="B17" s="327" t="s">
        <v>307</v>
      </c>
      <c r="C17" s="323"/>
      <c r="D17" s="328">
        <f>D20+D18</f>
        <v>629.20000000000005</v>
      </c>
    </row>
    <row r="18" spans="1:4" ht="36" customHeight="1">
      <c r="A18" s="329" t="s">
        <v>212</v>
      </c>
      <c r="B18" s="327" t="s">
        <v>307</v>
      </c>
      <c r="C18" s="327">
        <v>200</v>
      </c>
      <c r="D18" s="328">
        <f>D19</f>
        <v>155.30000000000001</v>
      </c>
    </row>
    <row r="19" spans="1:4" ht="31.5">
      <c r="A19" s="330" t="s">
        <v>213</v>
      </c>
      <c r="B19" s="327" t="s">
        <v>307</v>
      </c>
      <c r="C19" s="327">
        <v>240</v>
      </c>
      <c r="D19" s="328">
        <v>155.30000000000001</v>
      </c>
    </row>
    <row r="20" spans="1:4" ht="31.5">
      <c r="A20" s="329" t="s">
        <v>216</v>
      </c>
      <c r="B20" s="327" t="s">
        <v>307</v>
      </c>
      <c r="C20" s="327">
        <v>600</v>
      </c>
      <c r="D20" s="328">
        <f>D21</f>
        <v>473.9</v>
      </c>
    </row>
    <row r="21" spans="1:4">
      <c r="A21" s="329" t="s">
        <v>217</v>
      </c>
      <c r="B21" s="327" t="s">
        <v>307</v>
      </c>
      <c r="C21" s="327">
        <v>610</v>
      </c>
      <c r="D21" s="328">
        <v>473.9</v>
      </c>
    </row>
    <row r="22" spans="1:4" s="325" customFormat="1" ht="31.5">
      <c r="A22" s="322" t="s">
        <v>224</v>
      </c>
      <c r="B22" s="323" t="s">
        <v>308</v>
      </c>
      <c r="C22" s="323"/>
      <c r="D22" s="324">
        <f>D23</f>
        <v>70</v>
      </c>
    </row>
    <row r="23" spans="1:4" ht="31.5">
      <c r="A23" s="326" t="s">
        <v>309</v>
      </c>
      <c r="B23" s="327" t="s">
        <v>310</v>
      </c>
      <c r="C23" s="327"/>
      <c r="D23" s="328">
        <f>D24</f>
        <v>70</v>
      </c>
    </row>
    <row r="24" spans="1:4" ht="31.5">
      <c r="A24" s="326" t="s">
        <v>436</v>
      </c>
      <c r="B24" s="327" t="s">
        <v>311</v>
      </c>
      <c r="C24" s="327"/>
      <c r="D24" s="328">
        <f>D25</f>
        <v>70</v>
      </c>
    </row>
    <row r="25" spans="1:4" ht="31.5">
      <c r="A25" s="329" t="s">
        <v>216</v>
      </c>
      <c r="B25" s="327" t="s">
        <v>311</v>
      </c>
      <c r="C25" s="327">
        <v>600</v>
      </c>
      <c r="D25" s="328">
        <f>D26</f>
        <v>70</v>
      </c>
    </row>
    <row r="26" spans="1:4">
      <c r="A26" s="329" t="s">
        <v>217</v>
      </c>
      <c r="B26" s="327" t="s">
        <v>311</v>
      </c>
      <c r="C26" s="327">
        <v>610</v>
      </c>
      <c r="D26" s="328">
        <v>70</v>
      </c>
    </row>
    <row r="27" spans="1:4" s="325" customFormat="1" ht="31.5">
      <c r="A27" s="331" t="s">
        <v>342</v>
      </c>
      <c r="B27" s="323" t="s">
        <v>279</v>
      </c>
      <c r="C27" s="323"/>
      <c r="D27" s="324">
        <f>D28</f>
        <v>400</v>
      </c>
    </row>
    <row r="28" spans="1:4" ht="31.5">
      <c r="A28" s="332" t="s">
        <v>343</v>
      </c>
      <c r="B28" s="333" t="s">
        <v>280</v>
      </c>
      <c r="C28" s="327"/>
      <c r="D28" s="328">
        <f>D29</f>
        <v>400</v>
      </c>
    </row>
    <row r="29" spans="1:4" ht="31.5">
      <c r="A29" s="332" t="s">
        <v>437</v>
      </c>
      <c r="B29" s="327" t="s">
        <v>281</v>
      </c>
      <c r="C29" s="327"/>
      <c r="D29" s="328">
        <f>D30+D32</f>
        <v>400</v>
      </c>
    </row>
    <row r="30" spans="1:4" ht="30" customHeight="1">
      <c r="A30" s="329" t="s">
        <v>212</v>
      </c>
      <c r="B30" s="327" t="s">
        <v>281</v>
      </c>
      <c r="C30" s="321">
        <v>200</v>
      </c>
      <c r="D30" s="328">
        <f>D31</f>
        <v>150</v>
      </c>
    </row>
    <row r="31" spans="1:4" ht="31.5">
      <c r="A31" s="329" t="s">
        <v>213</v>
      </c>
      <c r="B31" s="327" t="s">
        <v>281</v>
      </c>
      <c r="C31" s="321">
        <v>240</v>
      </c>
      <c r="D31" s="334">
        <v>150</v>
      </c>
    </row>
    <row r="32" spans="1:4" ht="31.5">
      <c r="A32" s="329" t="s">
        <v>216</v>
      </c>
      <c r="B32" s="327" t="s">
        <v>281</v>
      </c>
      <c r="C32" s="327">
        <v>600</v>
      </c>
      <c r="D32" s="328">
        <f>D33</f>
        <v>250</v>
      </c>
    </row>
    <row r="33" spans="1:4">
      <c r="A33" s="329" t="s">
        <v>217</v>
      </c>
      <c r="B33" s="327" t="s">
        <v>281</v>
      </c>
      <c r="C33" s="327">
        <v>610</v>
      </c>
      <c r="D33" s="328">
        <v>250</v>
      </c>
    </row>
    <row r="34" spans="1:4" s="325" customFormat="1" ht="47.25">
      <c r="A34" s="335" t="s">
        <v>372</v>
      </c>
      <c r="B34" s="336" t="s">
        <v>413</v>
      </c>
      <c r="C34" s="336"/>
      <c r="D34" s="324">
        <f>D35</f>
        <v>22.5</v>
      </c>
    </row>
    <row r="35" spans="1:4" s="325" customFormat="1" ht="36.75" customHeight="1">
      <c r="A35" s="329" t="s">
        <v>447</v>
      </c>
      <c r="B35" s="321" t="s">
        <v>414</v>
      </c>
      <c r="C35" s="321"/>
      <c r="D35" s="328">
        <f>D36</f>
        <v>22.5</v>
      </c>
    </row>
    <row r="36" spans="1:4" s="325" customFormat="1" ht="47.25">
      <c r="A36" s="329" t="s">
        <v>448</v>
      </c>
      <c r="B36" s="321" t="s">
        <v>415</v>
      </c>
      <c r="C36" s="321"/>
      <c r="D36" s="328">
        <f>D37</f>
        <v>22.5</v>
      </c>
    </row>
    <row r="37" spans="1:4" ht="30" customHeight="1">
      <c r="A37" s="329" t="s">
        <v>212</v>
      </c>
      <c r="B37" s="321" t="s">
        <v>415</v>
      </c>
      <c r="C37" s="321">
        <v>200</v>
      </c>
      <c r="D37" s="328">
        <f>D38</f>
        <v>22.5</v>
      </c>
    </row>
    <row r="38" spans="1:4" ht="31.5">
      <c r="A38" s="329" t="s">
        <v>213</v>
      </c>
      <c r="B38" s="321" t="s">
        <v>415</v>
      </c>
      <c r="C38" s="321">
        <v>240</v>
      </c>
      <c r="D38" s="334">
        <v>22.5</v>
      </c>
    </row>
    <row r="39" spans="1:4" s="325" customFormat="1">
      <c r="A39" s="322" t="s">
        <v>237</v>
      </c>
      <c r="B39" s="323" t="s">
        <v>267</v>
      </c>
      <c r="C39" s="323"/>
      <c r="D39" s="324">
        <f>D40</f>
        <v>180</v>
      </c>
    </row>
    <row r="40" spans="1:4" ht="18" customHeight="1">
      <c r="A40" s="326" t="s">
        <v>238</v>
      </c>
      <c r="B40" s="327" t="s">
        <v>239</v>
      </c>
      <c r="C40" s="327"/>
      <c r="D40" s="328">
        <f>D41</f>
        <v>180</v>
      </c>
    </row>
    <row r="41" spans="1:4" ht="31.5">
      <c r="A41" s="337" t="s">
        <v>272</v>
      </c>
      <c r="B41" s="327" t="s">
        <v>240</v>
      </c>
      <c r="C41" s="327"/>
      <c r="D41" s="328">
        <f>D42</f>
        <v>180</v>
      </c>
    </row>
    <row r="42" spans="1:4" ht="31.5">
      <c r="A42" s="337" t="s">
        <v>438</v>
      </c>
      <c r="B42" s="327" t="s">
        <v>241</v>
      </c>
      <c r="C42" s="327"/>
      <c r="D42" s="328">
        <f>D43</f>
        <v>180</v>
      </c>
    </row>
    <row r="43" spans="1:4" ht="28.5" customHeight="1">
      <c r="A43" s="329" t="s">
        <v>482</v>
      </c>
      <c r="B43" s="327" t="s">
        <v>241</v>
      </c>
      <c r="C43" s="327">
        <v>600</v>
      </c>
      <c r="D43" s="328">
        <f t="shared" ref="D43" si="0">D44</f>
        <v>180</v>
      </c>
    </row>
    <row r="44" spans="1:4">
      <c r="A44" s="329" t="s">
        <v>217</v>
      </c>
      <c r="B44" s="327" t="s">
        <v>241</v>
      </c>
      <c r="C44" s="327">
        <v>610</v>
      </c>
      <c r="D44" s="328">
        <v>180</v>
      </c>
    </row>
    <row r="45" spans="1:4" s="325" customFormat="1" ht="31.5">
      <c r="A45" s="322" t="s">
        <v>242</v>
      </c>
      <c r="B45" s="338" t="s">
        <v>243</v>
      </c>
      <c r="C45" s="323"/>
      <c r="D45" s="324">
        <f>D46</f>
        <v>2</v>
      </c>
    </row>
    <row r="46" spans="1:4" ht="31.5">
      <c r="A46" s="326" t="s">
        <v>244</v>
      </c>
      <c r="B46" s="327" t="s">
        <v>245</v>
      </c>
      <c r="C46" s="327"/>
      <c r="D46" s="328">
        <f>D47</f>
        <v>2</v>
      </c>
    </row>
    <row r="47" spans="1:4" ht="31.5">
      <c r="A47" s="326" t="s">
        <v>439</v>
      </c>
      <c r="B47" s="327" t="s">
        <v>246</v>
      </c>
      <c r="C47" s="327"/>
      <c r="D47" s="328">
        <f>D48</f>
        <v>2</v>
      </c>
    </row>
    <row r="48" spans="1:4" ht="32.25" customHeight="1">
      <c r="A48" s="329" t="s">
        <v>482</v>
      </c>
      <c r="B48" s="327" t="s">
        <v>246</v>
      </c>
      <c r="C48" s="327">
        <v>600</v>
      </c>
      <c r="D48" s="328">
        <f>D49</f>
        <v>2</v>
      </c>
    </row>
    <row r="49" spans="1:4">
      <c r="A49" s="329" t="s">
        <v>217</v>
      </c>
      <c r="B49" s="327" t="s">
        <v>246</v>
      </c>
      <c r="C49" s="327">
        <v>610</v>
      </c>
      <c r="D49" s="328">
        <v>2</v>
      </c>
    </row>
    <row r="50" spans="1:4" s="325" customFormat="1" ht="39.75" customHeight="1">
      <c r="A50" s="322" t="s">
        <v>247</v>
      </c>
      <c r="B50" s="323" t="s">
        <v>257</v>
      </c>
      <c r="C50" s="323"/>
      <c r="D50" s="324">
        <f>D51</f>
        <v>25</v>
      </c>
    </row>
    <row r="51" spans="1:4">
      <c r="A51" s="326" t="s">
        <v>248</v>
      </c>
      <c r="B51" s="327" t="s">
        <v>249</v>
      </c>
      <c r="C51" s="327"/>
      <c r="D51" s="328">
        <f>D52</f>
        <v>25</v>
      </c>
    </row>
    <row r="52" spans="1:4" ht="31.5">
      <c r="A52" s="326" t="s">
        <v>464</v>
      </c>
      <c r="B52" s="327" t="s">
        <v>250</v>
      </c>
      <c r="C52" s="327"/>
      <c r="D52" s="328">
        <f>D53</f>
        <v>25</v>
      </c>
    </row>
    <row r="53" spans="1:4" ht="32.25" customHeight="1">
      <c r="A53" s="329" t="s">
        <v>482</v>
      </c>
      <c r="B53" s="327" t="s">
        <v>250</v>
      </c>
      <c r="C53" s="327">
        <v>600</v>
      </c>
      <c r="D53" s="328">
        <f>D54</f>
        <v>25</v>
      </c>
    </row>
    <row r="54" spans="1:4">
      <c r="A54" s="329" t="s">
        <v>217</v>
      </c>
      <c r="B54" s="327" t="s">
        <v>250</v>
      </c>
      <c r="C54" s="327">
        <v>610</v>
      </c>
      <c r="D54" s="328">
        <v>25</v>
      </c>
    </row>
    <row r="55" spans="1:4" s="325" customFormat="1">
      <c r="A55" s="339" t="s">
        <v>379</v>
      </c>
      <c r="B55" s="336" t="s">
        <v>380</v>
      </c>
      <c r="C55" s="336"/>
      <c r="D55" s="324">
        <f>D56</f>
        <v>120</v>
      </c>
    </row>
    <row r="56" spans="1:4">
      <c r="A56" s="329" t="s">
        <v>381</v>
      </c>
      <c r="B56" s="321" t="s">
        <v>382</v>
      </c>
      <c r="C56" s="321"/>
      <c r="D56" s="328">
        <f>D57</f>
        <v>120</v>
      </c>
    </row>
    <row r="57" spans="1:4" ht="31.5">
      <c r="A57" s="329" t="s">
        <v>440</v>
      </c>
      <c r="B57" s="321" t="s">
        <v>383</v>
      </c>
      <c r="C57" s="321"/>
      <c r="D57" s="328">
        <f>D58</f>
        <v>120</v>
      </c>
    </row>
    <row r="58" spans="1:4" ht="33.75" customHeight="1">
      <c r="A58" s="329" t="s">
        <v>212</v>
      </c>
      <c r="B58" s="321" t="s">
        <v>383</v>
      </c>
      <c r="C58" s="321">
        <v>200</v>
      </c>
      <c r="D58" s="328">
        <f>D59</f>
        <v>120</v>
      </c>
    </row>
    <row r="59" spans="1:4" ht="31.5">
      <c r="A59" s="329" t="s">
        <v>213</v>
      </c>
      <c r="B59" s="321" t="s">
        <v>383</v>
      </c>
      <c r="C59" s="321">
        <v>240</v>
      </c>
      <c r="D59" s="328">
        <v>120</v>
      </c>
    </row>
    <row r="60" spans="1:4" s="325" customFormat="1" ht="31.5">
      <c r="A60" s="335" t="s">
        <v>384</v>
      </c>
      <c r="B60" s="336" t="s">
        <v>385</v>
      </c>
      <c r="C60" s="336"/>
      <c r="D60" s="324">
        <f>D61</f>
        <v>15</v>
      </c>
    </row>
    <row r="61" spans="1:4">
      <c r="A61" s="329" t="s">
        <v>386</v>
      </c>
      <c r="B61" s="321" t="s">
        <v>387</v>
      </c>
      <c r="C61" s="321"/>
      <c r="D61" s="328">
        <f>D62</f>
        <v>15</v>
      </c>
    </row>
    <row r="62" spans="1:4" ht="31.5">
      <c r="A62" s="329" t="s">
        <v>441</v>
      </c>
      <c r="B62" s="321" t="s">
        <v>388</v>
      </c>
      <c r="C62" s="321"/>
      <c r="D62" s="328">
        <f>D63</f>
        <v>15</v>
      </c>
    </row>
    <row r="63" spans="1:4" ht="33.75" customHeight="1">
      <c r="A63" s="340" t="s">
        <v>212</v>
      </c>
      <c r="B63" s="321" t="s">
        <v>388</v>
      </c>
      <c r="C63" s="321">
        <v>200</v>
      </c>
      <c r="D63" s="328">
        <f>D64</f>
        <v>15</v>
      </c>
    </row>
    <row r="64" spans="1:4" ht="31.5">
      <c r="A64" s="340" t="s">
        <v>213</v>
      </c>
      <c r="B64" s="321" t="s">
        <v>388</v>
      </c>
      <c r="C64" s="321">
        <v>240</v>
      </c>
      <c r="D64" s="328">
        <v>15</v>
      </c>
    </row>
    <row r="65" spans="1:4" s="325" customFormat="1" ht="31.5">
      <c r="A65" s="339" t="s">
        <v>397</v>
      </c>
      <c r="B65" s="336" t="s">
        <v>398</v>
      </c>
      <c r="C65" s="336"/>
      <c r="D65" s="324">
        <f>D66</f>
        <v>105</v>
      </c>
    </row>
    <row r="66" spans="1:4">
      <c r="A66" s="329" t="s">
        <v>399</v>
      </c>
      <c r="B66" s="321" t="s">
        <v>428</v>
      </c>
      <c r="C66" s="321"/>
      <c r="D66" s="328">
        <f t="shared" ref="D66:D68" si="1">D67</f>
        <v>105</v>
      </c>
    </row>
    <row r="67" spans="1:4" ht="31.5">
      <c r="A67" s="329" t="s">
        <v>442</v>
      </c>
      <c r="B67" s="321" t="s">
        <v>429</v>
      </c>
      <c r="C67" s="321"/>
      <c r="D67" s="328">
        <f t="shared" si="1"/>
        <v>105</v>
      </c>
    </row>
    <row r="68" spans="1:4" ht="30.75" customHeight="1">
      <c r="A68" s="329" t="s">
        <v>212</v>
      </c>
      <c r="B68" s="321" t="s">
        <v>429</v>
      </c>
      <c r="C68" s="321">
        <v>200</v>
      </c>
      <c r="D68" s="328">
        <f t="shared" si="1"/>
        <v>105</v>
      </c>
    </row>
    <row r="69" spans="1:4" ht="31.5">
      <c r="A69" s="329" t="s">
        <v>213</v>
      </c>
      <c r="B69" s="321" t="s">
        <v>429</v>
      </c>
      <c r="C69" s="321">
        <v>240</v>
      </c>
      <c r="D69" s="328">
        <v>105</v>
      </c>
    </row>
    <row r="70" spans="1:4" ht="47.25">
      <c r="A70" s="341" t="s">
        <v>420</v>
      </c>
      <c r="B70" s="336" t="s">
        <v>423</v>
      </c>
      <c r="C70" s="321"/>
      <c r="D70" s="324">
        <f>D71</f>
        <v>110</v>
      </c>
    </row>
    <row r="71" spans="1:4" ht="31.5">
      <c r="A71" s="342" t="s">
        <v>421</v>
      </c>
      <c r="B71" s="321" t="s">
        <v>424</v>
      </c>
      <c r="C71" s="321"/>
      <c r="D71" s="328">
        <f>D72</f>
        <v>110</v>
      </c>
    </row>
    <row r="72" spans="1:4" ht="31.5">
      <c r="A72" s="346" t="s">
        <v>480</v>
      </c>
      <c r="B72" s="349" t="s">
        <v>481</v>
      </c>
      <c r="C72" s="321"/>
      <c r="D72" s="328">
        <f>D73</f>
        <v>110</v>
      </c>
    </row>
    <row r="73" spans="1:4">
      <c r="A73" s="329" t="s">
        <v>214</v>
      </c>
      <c r="B73" s="349" t="s">
        <v>481</v>
      </c>
      <c r="C73" s="321">
        <v>800</v>
      </c>
      <c r="D73" s="328">
        <f>D74</f>
        <v>110</v>
      </c>
    </row>
    <row r="74" spans="1:4" ht="31.5">
      <c r="A74" s="340" t="s">
        <v>422</v>
      </c>
      <c r="B74" s="349" t="s">
        <v>481</v>
      </c>
      <c r="C74" s="321">
        <v>810</v>
      </c>
      <c r="D74" s="328">
        <v>110</v>
      </c>
    </row>
    <row r="75" spans="1:4" s="325" customFormat="1" ht="47.25">
      <c r="A75" s="335" t="s">
        <v>417</v>
      </c>
      <c r="B75" s="336" t="s">
        <v>373</v>
      </c>
      <c r="C75" s="336"/>
      <c r="D75" s="343">
        <f>D76</f>
        <v>30</v>
      </c>
    </row>
    <row r="76" spans="1:4" ht="31.5">
      <c r="A76" s="329" t="s">
        <v>374</v>
      </c>
      <c r="B76" s="321" t="s">
        <v>375</v>
      </c>
      <c r="C76" s="321"/>
      <c r="D76" s="328">
        <f>D77</f>
        <v>30</v>
      </c>
    </row>
    <row r="77" spans="1:4" ht="31.5">
      <c r="A77" s="329" t="s">
        <v>443</v>
      </c>
      <c r="B77" s="321" t="s">
        <v>376</v>
      </c>
      <c r="C77" s="321"/>
      <c r="D77" s="328">
        <f>D78</f>
        <v>30</v>
      </c>
    </row>
    <row r="78" spans="1:4" ht="28.5" customHeight="1">
      <c r="A78" s="340" t="s">
        <v>212</v>
      </c>
      <c r="B78" s="321" t="s">
        <v>376</v>
      </c>
      <c r="C78" s="321">
        <v>200</v>
      </c>
      <c r="D78" s="328">
        <f>D79</f>
        <v>30</v>
      </c>
    </row>
    <row r="79" spans="1:4" ht="31.5">
      <c r="A79" s="340" t="s">
        <v>213</v>
      </c>
      <c r="B79" s="321" t="s">
        <v>376</v>
      </c>
      <c r="C79" s="321">
        <v>240</v>
      </c>
      <c r="D79" s="328">
        <v>30</v>
      </c>
    </row>
    <row r="80" spans="1:4" s="325" customFormat="1" ht="31.5">
      <c r="A80" s="339" t="s">
        <v>507</v>
      </c>
      <c r="B80" s="336" t="s">
        <v>312</v>
      </c>
      <c r="C80" s="336"/>
      <c r="D80" s="324">
        <f>D81</f>
        <v>25</v>
      </c>
    </row>
    <row r="81" spans="1:4">
      <c r="A81" s="329" t="s">
        <v>313</v>
      </c>
      <c r="B81" s="321" t="s">
        <v>314</v>
      </c>
      <c r="C81" s="321"/>
      <c r="D81" s="328">
        <f>D82</f>
        <v>25</v>
      </c>
    </row>
    <row r="82" spans="1:4" ht="31.5">
      <c r="A82" s="329" t="s">
        <v>444</v>
      </c>
      <c r="B82" s="321" t="s">
        <v>315</v>
      </c>
      <c r="C82" s="321"/>
      <c r="D82" s="328">
        <f>D83+D85</f>
        <v>25</v>
      </c>
    </row>
    <row r="83" spans="1:4" ht="31.5" customHeight="1">
      <c r="A83" s="340" t="s">
        <v>212</v>
      </c>
      <c r="B83" s="321" t="s">
        <v>315</v>
      </c>
      <c r="C83" s="321">
        <v>200</v>
      </c>
      <c r="D83" s="328">
        <f>D84</f>
        <v>11.5</v>
      </c>
    </row>
    <row r="84" spans="1:4" ht="31.5">
      <c r="A84" s="340" t="s">
        <v>213</v>
      </c>
      <c r="B84" s="321" t="s">
        <v>315</v>
      </c>
      <c r="C84" s="321">
        <v>240</v>
      </c>
      <c r="D84" s="328">
        <v>11.5</v>
      </c>
    </row>
    <row r="85" spans="1:4" ht="31.5">
      <c r="A85" s="329" t="s">
        <v>216</v>
      </c>
      <c r="B85" s="321" t="s">
        <v>315</v>
      </c>
      <c r="C85" s="321">
        <v>600</v>
      </c>
      <c r="D85" s="328">
        <f t="shared" ref="D85" si="2">D86</f>
        <v>13.5</v>
      </c>
    </row>
    <row r="86" spans="1:4">
      <c r="A86" s="329" t="s">
        <v>217</v>
      </c>
      <c r="B86" s="321" t="s">
        <v>315</v>
      </c>
      <c r="C86" s="321">
        <v>610</v>
      </c>
      <c r="D86" s="328">
        <v>13.5</v>
      </c>
    </row>
    <row r="87" spans="1:4" s="325" customFormat="1" ht="31.5">
      <c r="A87" s="339" t="s">
        <v>218</v>
      </c>
      <c r="B87" s="336" t="s">
        <v>389</v>
      </c>
      <c r="C87" s="336"/>
      <c r="D87" s="324">
        <f>D88</f>
        <v>42.1</v>
      </c>
    </row>
    <row r="88" spans="1:4" ht="31.5">
      <c r="A88" s="329" t="s">
        <v>390</v>
      </c>
      <c r="B88" s="321" t="s">
        <v>391</v>
      </c>
      <c r="C88" s="321"/>
      <c r="D88" s="328">
        <f>D89</f>
        <v>42.1</v>
      </c>
    </row>
    <row r="89" spans="1:4" ht="37.5" customHeight="1">
      <c r="A89" s="329" t="s">
        <v>445</v>
      </c>
      <c r="B89" s="321" t="s">
        <v>392</v>
      </c>
      <c r="C89" s="321"/>
      <c r="D89" s="328">
        <f>D90</f>
        <v>42.1</v>
      </c>
    </row>
    <row r="90" spans="1:4" s="348" customFormat="1" ht="24.75" customHeight="1">
      <c r="A90" s="329" t="s">
        <v>396</v>
      </c>
      <c r="B90" s="321" t="s">
        <v>392</v>
      </c>
      <c r="C90" s="347">
        <v>300</v>
      </c>
      <c r="D90" s="328">
        <f>D91</f>
        <v>42.1</v>
      </c>
    </row>
    <row r="91" spans="1:4" ht="31.5">
      <c r="A91" s="329" t="s">
        <v>427</v>
      </c>
      <c r="B91" s="321" t="s">
        <v>392</v>
      </c>
      <c r="C91" s="349">
        <v>320</v>
      </c>
      <c r="D91" s="328">
        <v>42.1</v>
      </c>
    </row>
    <row r="92" spans="1:4" s="325" customFormat="1" ht="47.25">
      <c r="A92" s="331" t="s">
        <v>359</v>
      </c>
      <c r="B92" s="350" t="s">
        <v>360</v>
      </c>
      <c r="C92" s="323"/>
      <c r="D92" s="324">
        <f>D93</f>
        <v>12</v>
      </c>
    </row>
    <row r="93" spans="1:4" ht="31.5">
      <c r="A93" s="332" t="s">
        <v>361</v>
      </c>
      <c r="B93" s="347" t="s">
        <v>362</v>
      </c>
      <c r="C93" s="327"/>
      <c r="D93" s="328">
        <f>D94</f>
        <v>12</v>
      </c>
    </row>
    <row r="94" spans="1:4" ht="31.5">
      <c r="A94" s="332" t="s">
        <v>446</v>
      </c>
      <c r="B94" s="327" t="s">
        <v>363</v>
      </c>
      <c r="C94" s="327"/>
      <c r="D94" s="328">
        <f>D95</f>
        <v>12</v>
      </c>
    </row>
    <row r="95" spans="1:4" ht="30.75" customHeight="1">
      <c r="A95" s="329" t="s">
        <v>212</v>
      </c>
      <c r="B95" s="327" t="s">
        <v>363</v>
      </c>
      <c r="C95" s="327">
        <v>200</v>
      </c>
      <c r="D95" s="328">
        <f>D96</f>
        <v>12</v>
      </c>
    </row>
    <row r="96" spans="1:4" ht="31.5">
      <c r="A96" s="329" t="s">
        <v>213</v>
      </c>
      <c r="B96" s="327" t="s">
        <v>363</v>
      </c>
      <c r="C96" s="327">
        <v>240</v>
      </c>
      <c r="D96" s="328">
        <v>12</v>
      </c>
    </row>
    <row r="97" spans="1:10" s="325" customFormat="1" ht="47.25">
      <c r="A97" s="322" t="s">
        <v>432</v>
      </c>
      <c r="B97" s="323" t="s">
        <v>344</v>
      </c>
      <c r="C97" s="323"/>
      <c r="D97" s="324">
        <f>D98</f>
        <v>4212.8</v>
      </c>
      <c r="H97" s="344"/>
      <c r="I97" s="344"/>
      <c r="J97" s="344"/>
    </row>
    <row r="98" spans="1:10" ht="38.25" customHeight="1">
      <c r="A98" s="326" t="s">
        <v>431</v>
      </c>
      <c r="B98" s="327" t="s">
        <v>345</v>
      </c>
      <c r="C98" s="327"/>
      <c r="D98" s="328">
        <f>D99</f>
        <v>4212.8</v>
      </c>
    </row>
    <row r="99" spans="1:10" ht="31.5">
      <c r="A99" s="326" t="s">
        <v>433</v>
      </c>
      <c r="B99" s="327" t="s">
        <v>346</v>
      </c>
      <c r="C99" s="327"/>
      <c r="D99" s="328">
        <f>D100</f>
        <v>4212.8</v>
      </c>
    </row>
    <row r="100" spans="1:10" ht="33" customHeight="1">
      <c r="A100" s="329" t="s">
        <v>212</v>
      </c>
      <c r="B100" s="327" t="s">
        <v>346</v>
      </c>
      <c r="C100" s="327">
        <v>200</v>
      </c>
      <c r="D100" s="328">
        <f>D101</f>
        <v>4212.8</v>
      </c>
    </row>
    <row r="101" spans="1:10" ht="31.5">
      <c r="A101" s="367" t="s">
        <v>213</v>
      </c>
      <c r="B101" s="368" t="s">
        <v>346</v>
      </c>
      <c r="C101" s="368">
        <v>240</v>
      </c>
      <c r="D101" s="369">
        <f>3180.9+250+20+641.9+120</f>
        <v>4212.8</v>
      </c>
    </row>
    <row r="102" spans="1:10" ht="47.25">
      <c r="A102" s="366" t="s">
        <v>495</v>
      </c>
      <c r="B102" s="323" t="s">
        <v>498</v>
      </c>
      <c r="C102" s="327"/>
      <c r="D102" s="324">
        <f>D103</f>
        <v>9504.9</v>
      </c>
    </row>
    <row r="103" spans="1:10" ht="47.25">
      <c r="A103" s="326" t="s">
        <v>496</v>
      </c>
      <c r="B103" s="327" t="s">
        <v>499</v>
      </c>
      <c r="C103" s="327"/>
      <c r="D103" s="328">
        <f>D104</f>
        <v>9504.9</v>
      </c>
    </row>
    <row r="104" spans="1:10" ht="47.25">
      <c r="A104" s="337" t="s">
        <v>497</v>
      </c>
      <c r="B104" s="327" t="s">
        <v>500</v>
      </c>
      <c r="C104" s="327"/>
      <c r="D104" s="328">
        <f>D105</f>
        <v>9504.9</v>
      </c>
    </row>
    <row r="105" spans="1:10" ht="31.5">
      <c r="A105" s="329" t="s">
        <v>212</v>
      </c>
      <c r="B105" s="327" t="s">
        <v>500</v>
      </c>
      <c r="C105" s="327">
        <v>200</v>
      </c>
      <c r="D105" s="328">
        <f>D106</f>
        <v>9504.9</v>
      </c>
    </row>
    <row r="106" spans="1:10" ht="31.5">
      <c r="A106" s="329" t="s">
        <v>213</v>
      </c>
      <c r="B106" s="327" t="s">
        <v>500</v>
      </c>
      <c r="C106" s="327">
        <v>240</v>
      </c>
      <c r="D106" s="328">
        <f>7598.9+1906</f>
        <v>9504.9</v>
      </c>
    </row>
    <row r="107" spans="1:10" s="325" customFormat="1">
      <c r="A107" s="339" t="s">
        <v>236</v>
      </c>
      <c r="B107" s="336" t="s">
        <v>265</v>
      </c>
      <c r="C107" s="336"/>
      <c r="D107" s="324">
        <f>D128+D208+D108+D115</f>
        <v>195598.19999999998</v>
      </c>
    </row>
    <row r="108" spans="1:10">
      <c r="A108" s="326" t="s">
        <v>353</v>
      </c>
      <c r="B108" s="327" t="s">
        <v>354</v>
      </c>
      <c r="C108" s="327"/>
      <c r="D108" s="328">
        <f>D109+D112</f>
        <v>2460.8000000000002</v>
      </c>
    </row>
    <row r="109" spans="1:10">
      <c r="A109" s="326" t="s">
        <v>355</v>
      </c>
      <c r="B109" s="327" t="s">
        <v>356</v>
      </c>
      <c r="C109" s="327"/>
      <c r="D109" s="328">
        <f>D110</f>
        <v>1648.2</v>
      </c>
    </row>
    <row r="110" spans="1:10" s="348" customFormat="1" ht="18.75">
      <c r="A110" s="326" t="s">
        <v>75</v>
      </c>
      <c r="B110" s="327" t="s">
        <v>356</v>
      </c>
      <c r="C110" s="327">
        <v>500</v>
      </c>
      <c r="D110" s="328">
        <f>D111</f>
        <v>1648.2</v>
      </c>
    </row>
    <row r="111" spans="1:10">
      <c r="A111" s="326" t="s">
        <v>221</v>
      </c>
      <c r="B111" s="327" t="s">
        <v>356</v>
      </c>
      <c r="C111" s="327">
        <v>510</v>
      </c>
      <c r="D111" s="328">
        <v>1648.2</v>
      </c>
    </row>
    <row r="112" spans="1:10" ht="31.5">
      <c r="A112" s="332" t="s">
        <v>357</v>
      </c>
      <c r="B112" s="347" t="s">
        <v>358</v>
      </c>
      <c r="C112" s="327"/>
      <c r="D112" s="328">
        <f>D113</f>
        <v>812.6</v>
      </c>
    </row>
    <row r="113" spans="1:4">
      <c r="A113" s="326" t="s">
        <v>75</v>
      </c>
      <c r="B113" s="347" t="s">
        <v>358</v>
      </c>
      <c r="C113" s="327">
        <v>500</v>
      </c>
      <c r="D113" s="328">
        <f>D114</f>
        <v>812.6</v>
      </c>
    </row>
    <row r="114" spans="1:4">
      <c r="A114" s="326" t="s">
        <v>221</v>
      </c>
      <c r="B114" s="347" t="s">
        <v>358</v>
      </c>
      <c r="C114" s="327">
        <v>510</v>
      </c>
      <c r="D114" s="328">
        <v>812.6</v>
      </c>
    </row>
    <row r="115" spans="1:4" ht="31.5">
      <c r="A115" s="326" t="s">
        <v>517</v>
      </c>
      <c r="B115" s="321" t="s">
        <v>519</v>
      </c>
      <c r="C115" s="327"/>
      <c r="D115" s="328">
        <f>D122+D125+D116+D119</f>
        <v>16462</v>
      </c>
    </row>
    <row r="116" spans="1:4" ht="47.25">
      <c r="A116" s="345" t="s">
        <v>523</v>
      </c>
      <c r="B116" s="375" t="s">
        <v>524</v>
      </c>
      <c r="C116" s="327"/>
      <c r="D116" s="328">
        <f>D117</f>
        <v>6292.8</v>
      </c>
    </row>
    <row r="117" spans="1:4" ht="31.5">
      <c r="A117" s="329" t="s">
        <v>216</v>
      </c>
      <c r="B117" s="375" t="s">
        <v>524</v>
      </c>
      <c r="C117" s="327">
        <v>600</v>
      </c>
      <c r="D117" s="328">
        <f>D118</f>
        <v>6292.8</v>
      </c>
    </row>
    <row r="118" spans="1:4">
      <c r="A118" s="329" t="s">
        <v>217</v>
      </c>
      <c r="B118" s="375" t="s">
        <v>524</v>
      </c>
      <c r="C118" s="327">
        <v>610</v>
      </c>
      <c r="D118" s="328">
        <f>4776.8+911+605</f>
        <v>6292.8</v>
      </c>
    </row>
    <row r="119" spans="1:4" ht="31.5">
      <c r="A119" s="367" t="s">
        <v>531</v>
      </c>
      <c r="B119" s="373" t="s">
        <v>532</v>
      </c>
      <c r="C119" s="373"/>
      <c r="D119" s="369">
        <f>D120</f>
        <v>2505.1</v>
      </c>
    </row>
    <row r="120" spans="1:4">
      <c r="A120" s="367" t="s">
        <v>396</v>
      </c>
      <c r="B120" s="373" t="s">
        <v>532</v>
      </c>
      <c r="C120" s="373">
        <v>300</v>
      </c>
      <c r="D120" s="369">
        <f>D121</f>
        <v>2505.1</v>
      </c>
    </row>
    <row r="121" spans="1:4" ht="31.5">
      <c r="A121" s="367" t="s">
        <v>427</v>
      </c>
      <c r="B121" s="373" t="s">
        <v>532</v>
      </c>
      <c r="C121" s="373">
        <v>320</v>
      </c>
      <c r="D121" s="369">
        <v>2505.1</v>
      </c>
    </row>
    <row r="122" spans="1:4" ht="31.5">
      <c r="A122" s="326" t="s">
        <v>518</v>
      </c>
      <c r="B122" s="321" t="s">
        <v>522</v>
      </c>
      <c r="C122" s="327"/>
      <c r="D122" s="328">
        <f>D123</f>
        <v>2000</v>
      </c>
    </row>
    <row r="123" spans="1:4" ht="31.5">
      <c r="A123" s="326" t="s">
        <v>476</v>
      </c>
      <c r="B123" s="321" t="s">
        <v>522</v>
      </c>
      <c r="C123" s="327">
        <v>600</v>
      </c>
      <c r="D123" s="328">
        <f>D124</f>
        <v>2000</v>
      </c>
    </row>
    <row r="124" spans="1:4">
      <c r="A124" s="329" t="s">
        <v>477</v>
      </c>
      <c r="B124" s="321" t="s">
        <v>522</v>
      </c>
      <c r="C124" s="327">
        <v>620</v>
      </c>
      <c r="D124" s="328">
        <v>2000</v>
      </c>
    </row>
    <row r="125" spans="1:4" ht="47.25">
      <c r="A125" s="380" t="s">
        <v>521</v>
      </c>
      <c r="B125" s="321" t="s">
        <v>520</v>
      </c>
      <c r="C125" s="321"/>
      <c r="D125" s="328">
        <f>D126</f>
        <v>5664.1</v>
      </c>
    </row>
    <row r="126" spans="1:4" ht="30" customHeight="1">
      <c r="A126" s="329" t="s">
        <v>212</v>
      </c>
      <c r="B126" s="321" t="s">
        <v>520</v>
      </c>
      <c r="C126" s="321">
        <v>200</v>
      </c>
      <c r="D126" s="328">
        <f>D127</f>
        <v>5664.1</v>
      </c>
    </row>
    <row r="127" spans="1:4" ht="31.5">
      <c r="A127" s="329" t="s">
        <v>213</v>
      </c>
      <c r="B127" s="321" t="s">
        <v>520</v>
      </c>
      <c r="C127" s="321">
        <v>240</v>
      </c>
      <c r="D127" s="328">
        <v>5664.1</v>
      </c>
    </row>
    <row r="128" spans="1:4">
      <c r="A128" s="329" t="s">
        <v>282</v>
      </c>
      <c r="B128" s="321" t="s">
        <v>283</v>
      </c>
      <c r="C128" s="321"/>
      <c r="D128" s="328">
        <f>D129+D139+D134+D144+D200+D149+D156+D161+D168+D173+D178+D189+D183+D194+D197+D186+D205</f>
        <v>172421</v>
      </c>
    </row>
    <row r="129" spans="1:5" ht="31.5">
      <c r="A129" s="329" t="s">
        <v>152</v>
      </c>
      <c r="B129" s="321" t="s">
        <v>404</v>
      </c>
      <c r="C129" s="321"/>
      <c r="D129" s="328">
        <f>D130+D132</f>
        <v>195</v>
      </c>
    </row>
    <row r="130" spans="1:5" ht="53.25" customHeight="1">
      <c r="A130" s="329" t="s">
        <v>253</v>
      </c>
      <c r="B130" s="321" t="s">
        <v>404</v>
      </c>
      <c r="C130" s="321">
        <v>100</v>
      </c>
      <c r="D130" s="328">
        <f>D131</f>
        <v>180.2</v>
      </c>
      <c r="E130" s="351"/>
    </row>
    <row r="131" spans="1:5" ht="21" customHeight="1">
      <c r="A131" s="329" t="s">
        <v>208</v>
      </c>
      <c r="B131" s="321" t="s">
        <v>404</v>
      </c>
      <c r="C131" s="321">
        <v>120</v>
      </c>
      <c r="D131" s="328">
        <v>180.2</v>
      </c>
    </row>
    <row r="132" spans="1:5" ht="33" customHeight="1">
      <c r="A132" s="329" t="s">
        <v>212</v>
      </c>
      <c r="B132" s="321" t="s">
        <v>404</v>
      </c>
      <c r="C132" s="327">
        <v>200</v>
      </c>
      <c r="D132" s="328">
        <f>D133</f>
        <v>14.8</v>
      </c>
    </row>
    <row r="133" spans="1:5" s="325" customFormat="1" ht="31.5">
      <c r="A133" s="329" t="s">
        <v>213</v>
      </c>
      <c r="B133" s="321" t="s">
        <v>404</v>
      </c>
      <c r="C133" s="327">
        <v>240</v>
      </c>
      <c r="D133" s="328">
        <v>14.8</v>
      </c>
    </row>
    <row r="134" spans="1:5" ht="47.25">
      <c r="A134" s="329" t="s">
        <v>367</v>
      </c>
      <c r="B134" s="321" t="s">
        <v>407</v>
      </c>
      <c r="C134" s="321"/>
      <c r="D134" s="328">
        <f>D135+D137</f>
        <v>207.1</v>
      </c>
    </row>
    <row r="135" spans="1:5" ht="48.75" customHeight="1">
      <c r="A135" s="329" t="s">
        <v>253</v>
      </c>
      <c r="B135" s="321" t="s">
        <v>407</v>
      </c>
      <c r="C135" s="321">
        <v>100</v>
      </c>
      <c r="D135" s="328">
        <f>D136</f>
        <v>182.7</v>
      </c>
    </row>
    <row r="136" spans="1:5" ht="20.25" customHeight="1">
      <c r="A136" s="329" t="s">
        <v>208</v>
      </c>
      <c r="B136" s="321" t="s">
        <v>407</v>
      </c>
      <c r="C136" s="321">
        <v>120</v>
      </c>
      <c r="D136" s="328">
        <v>182.7</v>
      </c>
    </row>
    <row r="137" spans="1:5" ht="30.75" customHeight="1">
      <c r="A137" s="345" t="s">
        <v>212</v>
      </c>
      <c r="B137" s="321" t="s">
        <v>407</v>
      </c>
      <c r="C137" s="321">
        <v>200</v>
      </c>
      <c r="D137" s="328">
        <f>D138</f>
        <v>24.4</v>
      </c>
    </row>
    <row r="138" spans="1:5" ht="31.5">
      <c r="A138" s="346" t="s">
        <v>213</v>
      </c>
      <c r="B138" s="321" t="s">
        <v>407</v>
      </c>
      <c r="C138" s="321">
        <v>240</v>
      </c>
      <c r="D138" s="328">
        <v>24.4</v>
      </c>
    </row>
    <row r="139" spans="1:5" ht="63">
      <c r="A139" s="329" t="s">
        <v>366</v>
      </c>
      <c r="B139" s="321" t="s">
        <v>406</v>
      </c>
      <c r="C139" s="321"/>
      <c r="D139" s="328">
        <f>D140+D142</f>
        <v>195.2</v>
      </c>
    </row>
    <row r="140" spans="1:5" ht="52.5" customHeight="1">
      <c r="A140" s="332" t="s">
        <v>335</v>
      </c>
      <c r="B140" s="321" t="s">
        <v>406</v>
      </c>
      <c r="C140" s="347">
        <v>100</v>
      </c>
      <c r="D140" s="328">
        <f>D141</f>
        <v>167.2</v>
      </c>
    </row>
    <row r="141" spans="1:5" ht="20.25" customHeight="1">
      <c r="A141" s="346" t="s">
        <v>208</v>
      </c>
      <c r="B141" s="321" t="s">
        <v>406</v>
      </c>
      <c r="C141" s="349">
        <v>120</v>
      </c>
      <c r="D141" s="328">
        <v>167.2</v>
      </c>
    </row>
    <row r="142" spans="1:5" ht="33.75" customHeight="1">
      <c r="A142" s="345" t="s">
        <v>212</v>
      </c>
      <c r="B142" s="321" t="s">
        <v>406</v>
      </c>
      <c r="C142" s="349">
        <v>200</v>
      </c>
      <c r="D142" s="328">
        <f>D143</f>
        <v>28</v>
      </c>
    </row>
    <row r="143" spans="1:5" ht="31.5">
      <c r="A143" s="346" t="s">
        <v>213</v>
      </c>
      <c r="B143" s="321" t="s">
        <v>406</v>
      </c>
      <c r="C143" s="349">
        <v>240</v>
      </c>
      <c r="D143" s="328">
        <v>28</v>
      </c>
    </row>
    <row r="144" spans="1:5" ht="29.25" customHeight="1">
      <c r="A144" s="346" t="s">
        <v>368</v>
      </c>
      <c r="B144" s="321" t="s">
        <v>408</v>
      </c>
      <c r="C144" s="321"/>
      <c r="D144" s="328">
        <f>D145+D147</f>
        <v>203.8</v>
      </c>
    </row>
    <row r="145" spans="1:4" ht="51.75" customHeight="1">
      <c r="A145" s="329" t="s">
        <v>253</v>
      </c>
      <c r="B145" s="321" t="s">
        <v>408</v>
      </c>
      <c r="C145" s="321">
        <v>100</v>
      </c>
      <c r="D145" s="328">
        <f>D146</f>
        <v>178</v>
      </c>
    </row>
    <row r="146" spans="1:4" ht="19.5" customHeight="1">
      <c r="A146" s="329" t="s">
        <v>208</v>
      </c>
      <c r="B146" s="321" t="s">
        <v>408</v>
      </c>
      <c r="C146" s="321">
        <v>120</v>
      </c>
      <c r="D146" s="328">
        <v>178</v>
      </c>
    </row>
    <row r="147" spans="1:4" ht="33.75" customHeight="1">
      <c r="A147" s="345" t="s">
        <v>212</v>
      </c>
      <c r="B147" s="321" t="s">
        <v>408</v>
      </c>
      <c r="C147" s="321">
        <v>200</v>
      </c>
      <c r="D147" s="328">
        <f>D148</f>
        <v>25.8</v>
      </c>
    </row>
    <row r="148" spans="1:4" ht="31.5">
      <c r="A148" s="346" t="s">
        <v>213</v>
      </c>
      <c r="B148" s="321" t="s">
        <v>408</v>
      </c>
      <c r="C148" s="321">
        <v>240</v>
      </c>
      <c r="D148" s="328">
        <v>25.8</v>
      </c>
    </row>
    <row r="149" spans="1:4" ht="31.5">
      <c r="A149" s="326" t="s">
        <v>97</v>
      </c>
      <c r="B149" s="327" t="s">
        <v>338</v>
      </c>
      <c r="C149" s="327"/>
      <c r="D149" s="328">
        <f>D150+D152+D154</f>
        <v>30767.4</v>
      </c>
    </row>
    <row r="150" spans="1:4" ht="51" customHeight="1">
      <c r="A150" s="329" t="s">
        <v>253</v>
      </c>
      <c r="B150" s="327" t="s">
        <v>338</v>
      </c>
      <c r="C150" s="327">
        <v>100</v>
      </c>
      <c r="D150" s="328">
        <f>D151</f>
        <v>2710.8</v>
      </c>
    </row>
    <row r="151" spans="1:4">
      <c r="A151" s="326" t="s">
        <v>256</v>
      </c>
      <c r="B151" s="327" t="s">
        <v>338</v>
      </c>
      <c r="C151" s="327">
        <v>110</v>
      </c>
      <c r="D151" s="328">
        <v>2710.8</v>
      </c>
    </row>
    <row r="152" spans="1:4" s="352" customFormat="1" ht="33.75" customHeight="1">
      <c r="A152" s="329" t="s">
        <v>212</v>
      </c>
      <c r="B152" s="327" t="s">
        <v>338</v>
      </c>
      <c r="C152" s="327">
        <v>200</v>
      </c>
      <c r="D152" s="328">
        <f>D153</f>
        <v>13.1</v>
      </c>
    </row>
    <row r="153" spans="1:4" s="352" customFormat="1" ht="31.5">
      <c r="A153" s="330" t="s">
        <v>213</v>
      </c>
      <c r="B153" s="327" t="s">
        <v>338</v>
      </c>
      <c r="C153" s="327">
        <v>240</v>
      </c>
      <c r="D153" s="328">
        <v>13.1</v>
      </c>
    </row>
    <row r="154" spans="1:4" ht="31.5">
      <c r="A154" s="329" t="s">
        <v>216</v>
      </c>
      <c r="B154" s="327" t="s">
        <v>338</v>
      </c>
      <c r="C154" s="327">
        <v>600</v>
      </c>
      <c r="D154" s="328">
        <f>D155</f>
        <v>28043.5</v>
      </c>
    </row>
    <row r="155" spans="1:4">
      <c r="A155" s="329" t="s">
        <v>217</v>
      </c>
      <c r="B155" s="327" t="s">
        <v>338</v>
      </c>
      <c r="C155" s="327">
        <v>610</v>
      </c>
      <c r="D155" s="328">
        <v>28043.5</v>
      </c>
    </row>
    <row r="156" spans="1:4" ht="47.25">
      <c r="A156" s="326" t="s">
        <v>284</v>
      </c>
      <c r="B156" s="327" t="s">
        <v>339</v>
      </c>
      <c r="C156" s="327"/>
      <c r="D156" s="328">
        <f>D157+D159</f>
        <v>607.1</v>
      </c>
    </row>
    <row r="157" spans="1:4" ht="30.75" customHeight="1">
      <c r="A157" s="329" t="s">
        <v>212</v>
      </c>
      <c r="B157" s="327" t="s">
        <v>339</v>
      </c>
      <c r="C157" s="327">
        <v>200</v>
      </c>
      <c r="D157" s="328">
        <f>D158</f>
        <v>65.2</v>
      </c>
    </row>
    <row r="158" spans="1:4" ht="31.5">
      <c r="A158" s="330" t="s">
        <v>213</v>
      </c>
      <c r="B158" s="327" t="s">
        <v>339</v>
      </c>
      <c r="C158" s="327">
        <v>240</v>
      </c>
      <c r="D158" s="328">
        <v>65.2</v>
      </c>
    </row>
    <row r="159" spans="1:4" ht="31.5">
      <c r="A159" s="329" t="s">
        <v>216</v>
      </c>
      <c r="B159" s="327" t="s">
        <v>339</v>
      </c>
      <c r="C159" s="327">
        <v>600</v>
      </c>
      <c r="D159" s="328">
        <f>D160</f>
        <v>541.9</v>
      </c>
    </row>
    <row r="160" spans="1:4">
      <c r="A160" s="329" t="s">
        <v>217</v>
      </c>
      <c r="B160" s="327" t="s">
        <v>339</v>
      </c>
      <c r="C160" s="327">
        <v>610</v>
      </c>
      <c r="D160" s="328">
        <v>541.9</v>
      </c>
    </row>
    <row r="161" spans="1:4" ht="31.5">
      <c r="A161" s="326" t="s">
        <v>316</v>
      </c>
      <c r="B161" s="327" t="s">
        <v>340</v>
      </c>
      <c r="C161" s="327"/>
      <c r="D161" s="328">
        <f>D162+D164+D166</f>
        <v>128113.1</v>
      </c>
    </row>
    <row r="162" spans="1:4" ht="48.75" customHeight="1">
      <c r="A162" s="329" t="s">
        <v>253</v>
      </c>
      <c r="B162" s="327" t="s">
        <v>340</v>
      </c>
      <c r="C162" s="327">
        <v>100</v>
      </c>
      <c r="D162" s="328">
        <f>D163</f>
        <v>40362</v>
      </c>
    </row>
    <row r="163" spans="1:4">
      <c r="A163" s="326" t="s">
        <v>256</v>
      </c>
      <c r="B163" s="327" t="s">
        <v>340</v>
      </c>
      <c r="C163" s="327">
        <v>110</v>
      </c>
      <c r="D163" s="328">
        <v>40362</v>
      </c>
    </row>
    <row r="164" spans="1:4" ht="33.75" customHeight="1">
      <c r="A164" s="329" t="s">
        <v>212</v>
      </c>
      <c r="B164" s="327" t="s">
        <v>340</v>
      </c>
      <c r="C164" s="327">
        <v>200</v>
      </c>
      <c r="D164" s="328">
        <f>D165</f>
        <v>528.5</v>
      </c>
    </row>
    <row r="165" spans="1:4" ht="31.5">
      <c r="A165" s="330" t="s">
        <v>213</v>
      </c>
      <c r="B165" s="327" t="s">
        <v>340</v>
      </c>
      <c r="C165" s="327">
        <v>240</v>
      </c>
      <c r="D165" s="328">
        <v>528.5</v>
      </c>
    </row>
    <row r="166" spans="1:4" ht="31.5">
      <c r="A166" s="329" t="s">
        <v>216</v>
      </c>
      <c r="B166" s="327" t="s">
        <v>340</v>
      </c>
      <c r="C166" s="327">
        <v>600</v>
      </c>
      <c r="D166" s="328">
        <f>D167</f>
        <v>87222.6</v>
      </c>
    </row>
    <row r="167" spans="1:4">
      <c r="A167" s="329" t="s">
        <v>217</v>
      </c>
      <c r="B167" s="327" t="s">
        <v>340</v>
      </c>
      <c r="C167" s="327">
        <v>610</v>
      </c>
      <c r="D167" s="328">
        <v>87222.6</v>
      </c>
    </row>
    <row r="168" spans="1:4" ht="63">
      <c r="A168" s="326" t="s">
        <v>419</v>
      </c>
      <c r="B168" s="327" t="s">
        <v>341</v>
      </c>
      <c r="C168" s="327"/>
      <c r="D168" s="328">
        <f>D169+D171</f>
        <v>2539.7999999999997</v>
      </c>
    </row>
    <row r="169" spans="1:4" ht="33.75" customHeight="1">
      <c r="A169" s="329" t="s">
        <v>212</v>
      </c>
      <c r="B169" s="327" t="s">
        <v>341</v>
      </c>
      <c r="C169" s="327">
        <v>200</v>
      </c>
      <c r="D169" s="328">
        <f>D170</f>
        <v>339.2</v>
      </c>
    </row>
    <row r="170" spans="1:4" ht="31.5">
      <c r="A170" s="330" t="s">
        <v>213</v>
      </c>
      <c r="B170" s="327" t="s">
        <v>341</v>
      </c>
      <c r="C170" s="327">
        <v>240</v>
      </c>
      <c r="D170" s="328">
        <v>339.2</v>
      </c>
    </row>
    <row r="171" spans="1:4" ht="31.5">
      <c r="A171" s="329" t="s">
        <v>216</v>
      </c>
      <c r="B171" s="327" t="s">
        <v>341</v>
      </c>
      <c r="C171" s="327">
        <v>600</v>
      </c>
      <c r="D171" s="328">
        <f>D172</f>
        <v>2200.6</v>
      </c>
    </row>
    <row r="172" spans="1:4">
      <c r="A172" s="329" t="s">
        <v>217</v>
      </c>
      <c r="B172" s="327" t="s">
        <v>341</v>
      </c>
      <c r="C172" s="327">
        <v>610</v>
      </c>
      <c r="D172" s="328">
        <v>2200.6</v>
      </c>
    </row>
    <row r="173" spans="1:4" ht="126">
      <c r="A173" s="326" t="s">
        <v>430</v>
      </c>
      <c r="B173" s="327" t="s">
        <v>333</v>
      </c>
      <c r="C173" s="327"/>
      <c r="D173" s="328">
        <f>D174+D176</f>
        <v>92.5</v>
      </c>
    </row>
    <row r="174" spans="1:4" ht="51.75" customHeight="1">
      <c r="A174" s="329" t="s">
        <v>253</v>
      </c>
      <c r="B174" s="327" t="s">
        <v>333</v>
      </c>
      <c r="C174" s="327">
        <v>100</v>
      </c>
      <c r="D174" s="328">
        <f>D175</f>
        <v>82.5</v>
      </c>
    </row>
    <row r="175" spans="1:4">
      <c r="A175" s="326" t="s">
        <v>256</v>
      </c>
      <c r="B175" s="327" t="s">
        <v>333</v>
      </c>
      <c r="C175" s="327">
        <v>110</v>
      </c>
      <c r="D175" s="328">
        <v>82.5</v>
      </c>
    </row>
    <row r="176" spans="1:4" ht="33" customHeight="1">
      <c r="A176" s="329" t="s">
        <v>212</v>
      </c>
      <c r="B176" s="327" t="s">
        <v>333</v>
      </c>
      <c r="C176" s="327">
        <v>200</v>
      </c>
      <c r="D176" s="328">
        <f>D177</f>
        <v>10</v>
      </c>
    </row>
    <row r="177" spans="1:10" ht="31.5">
      <c r="A177" s="330" t="s">
        <v>213</v>
      </c>
      <c r="B177" s="327" t="s">
        <v>333</v>
      </c>
      <c r="C177" s="327">
        <v>240</v>
      </c>
      <c r="D177" s="328">
        <v>10</v>
      </c>
    </row>
    <row r="178" spans="1:10" ht="63">
      <c r="A178" s="326" t="s">
        <v>331</v>
      </c>
      <c r="B178" s="353" t="s">
        <v>332</v>
      </c>
      <c r="C178" s="327"/>
      <c r="D178" s="328">
        <f>D179+D181</f>
        <v>153</v>
      </c>
    </row>
    <row r="179" spans="1:10" ht="51" customHeight="1">
      <c r="A179" s="329" t="s">
        <v>253</v>
      </c>
      <c r="B179" s="353" t="s">
        <v>332</v>
      </c>
      <c r="C179" s="327">
        <v>100</v>
      </c>
      <c r="D179" s="328">
        <f>D180</f>
        <v>92.7</v>
      </c>
    </row>
    <row r="180" spans="1:10">
      <c r="A180" s="326" t="s">
        <v>256</v>
      </c>
      <c r="B180" s="353" t="s">
        <v>332</v>
      </c>
      <c r="C180" s="327">
        <v>110</v>
      </c>
      <c r="D180" s="328">
        <v>92.7</v>
      </c>
    </row>
    <row r="181" spans="1:10" ht="31.5" customHeight="1">
      <c r="A181" s="329" t="s">
        <v>212</v>
      </c>
      <c r="B181" s="353" t="s">
        <v>332</v>
      </c>
      <c r="C181" s="327">
        <v>200</v>
      </c>
      <c r="D181" s="328">
        <f>D182</f>
        <v>60.3</v>
      </c>
    </row>
    <row r="182" spans="1:10" ht="31.5">
      <c r="A182" s="330" t="s">
        <v>213</v>
      </c>
      <c r="B182" s="353" t="s">
        <v>332</v>
      </c>
      <c r="C182" s="327">
        <v>240</v>
      </c>
      <c r="D182" s="328">
        <v>60.3</v>
      </c>
    </row>
    <row r="183" spans="1:10" ht="47.25">
      <c r="A183" s="326" t="s">
        <v>501</v>
      </c>
      <c r="B183" s="327" t="s">
        <v>336</v>
      </c>
      <c r="C183" s="327"/>
      <c r="D183" s="328">
        <f t="shared" ref="D183:D184" si="3">D184</f>
        <v>2772.5</v>
      </c>
    </row>
    <row r="184" spans="1:10" s="348" customFormat="1" ht="18.75">
      <c r="A184" s="326" t="s">
        <v>337</v>
      </c>
      <c r="B184" s="327" t="s">
        <v>336</v>
      </c>
      <c r="C184" s="327">
        <v>300</v>
      </c>
      <c r="D184" s="328">
        <f t="shared" si="3"/>
        <v>2772.5</v>
      </c>
    </row>
    <row r="185" spans="1:10">
      <c r="A185" s="326" t="s">
        <v>223</v>
      </c>
      <c r="B185" s="327" t="s">
        <v>336</v>
      </c>
      <c r="C185" s="327">
        <v>310</v>
      </c>
      <c r="D185" s="328">
        <v>2772.5</v>
      </c>
    </row>
    <row r="186" spans="1:10" ht="47.25">
      <c r="A186" s="329" t="s">
        <v>365</v>
      </c>
      <c r="B186" s="321" t="s">
        <v>405</v>
      </c>
      <c r="C186" s="321"/>
      <c r="D186" s="328">
        <f>D187</f>
        <v>192.3</v>
      </c>
    </row>
    <row r="187" spans="1:10" ht="44.25" customHeight="1">
      <c r="A187" s="329" t="s">
        <v>502</v>
      </c>
      <c r="B187" s="321" t="s">
        <v>405</v>
      </c>
      <c r="C187" s="321">
        <v>100</v>
      </c>
      <c r="D187" s="328">
        <f>D188</f>
        <v>192.3</v>
      </c>
    </row>
    <row r="188" spans="1:10" ht="18" customHeight="1">
      <c r="A188" s="329" t="s">
        <v>208</v>
      </c>
      <c r="B188" s="321" t="s">
        <v>405</v>
      </c>
      <c r="C188" s="321">
        <v>120</v>
      </c>
      <c r="D188" s="328">
        <v>192.3</v>
      </c>
    </row>
    <row r="189" spans="1:10" ht="31.5">
      <c r="A189" s="329" t="s">
        <v>393</v>
      </c>
      <c r="B189" s="321" t="s">
        <v>411</v>
      </c>
      <c r="C189" s="321"/>
      <c r="D189" s="328">
        <f>D190+D192</f>
        <v>5866.4</v>
      </c>
    </row>
    <row r="190" spans="1:10" ht="31.5" customHeight="1">
      <c r="A190" s="329" t="s">
        <v>212</v>
      </c>
      <c r="B190" s="321" t="s">
        <v>411</v>
      </c>
      <c r="C190" s="321">
        <v>200</v>
      </c>
      <c r="D190" s="328">
        <f>D191</f>
        <v>110.2</v>
      </c>
    </row>
    <row r="191" spans="1:10" ht="31.5">
      <c r="A191" s="329" t="s">
        <v>213</v>
      </c>
      <c r="B191" s="321" t="s">
        <v>411</v>
      </c>
      <c r="C191" s="321">
        <v>240</v>
      </c>
      <c r="D191" s="328">
        <v>110.2</v>
      </c>
    </row>
    <row r="192" spans="1:10">
      <c r="A192" s="329" t="s">
        <v>396</v>
      </c>
      <c r="B192" s="321" t="s">
        <v>411</v>
      </c>
      <c r="C192" s="354">
        <v>300</v>
      </c>
      <c r="D192" s="328">
        <f>D193</f>
        <v>5756.2</v>
      </c>
      <c r="H192" s="351"/>
      <c r="I192" s="351"/>
      <c r="J192" s="351"/>
    </row>
    <row r="193" spans="1:4">
      <c r="A193" s="329" t="s">
        <v>223</v>
      </c>
      <c r="B193" s="321" t="s">
        <v>411</v>
      </c>
      <c r="C193" s="333">
        <v>310</v>
      </c>
      <c r="D193" s="328">
        <v>5756.2</v>
      </c>
    </row>
    <row r="194" spans="1:4" ht="47.25">
      <c r="A194" s="332" t="s">
        <v>467</v>
      </c>
      <c r="B194" s="347" t="s">
        <v>469</v>
      </c>
      <c r="C194" s="321"/>
      <c r="D194" s="328">
        <f>D195</f>
        <v>1.7</v>
      </c>
    </row>
    <row r="195" spans="1:4" ht="63">
      <c r="A195" s="346" t="s">
        <v>253</v>
      </c>
      <c r="B195" s="347" t="s">
        <v>469</v>
      </c>
      <c r="C195" s="321">
        <v>100</v>
      </c>
      <c r="D195" s="328">
        <f>D196</f>
        <v>1.7</v>
      </c>
    </row>
    <row r="196" spans="1:4" ht="31.5">
      <c r="A196" s="346" t="s">
        <v>208</v>
      </c>
      <c r="B196" s="347" t="s">
        <v>469</v>
      </c>
      <c r="C196" s="321">
        <v>120</v>
      </c>
      <c r="D196" s="328">
        <v>1.7</v>
      </c>
    </row>
    <row r="197" spans="1:4" ht="31.5">
      <c r="A197" s="346" t="s">
        <v>468</v>
      </c>
      <c r="B197" s="347" t="s">
        <v>470</v>
      </c>
      <c r="C197" s="321"/>
      <c r="D197" s="328">
        <f>D198</f>
        <v>111.4</v>
      </c>
    </row>
    <row r="198" spans="1:4" ht="31.5">
      <c r="A198" s="346" t="s">
        <v>212</v>
      </c>
      <c r="B198" s="347" t="s">
        <v>470</v>
      </c>
      <c r="C198" s="321">
        <v>200</v>
      </c>
      <c r="D198" s="328">
        <f>D199</f>
        <v>111.4</v>
      </c>
    </row>
    <row r="199" spans="1:4" ht="31.5">
      <c r="A199" s="346" t="s">
        <v>213</v>
      </c>
      <c r="B199" s="347" t="s">
        <v>470</v>
      </c>
      <c r="C199" s="321">
        <v>240</v>
      </c>
      <c r="D199" s="328">
        <v>111.4</v>
      </c>
    </row>
    <row r="200" spans="1:4" ht="78.75">
      <c r="A200" s="346" t="s">
        <v>450</v>
      </c>
      <c r="B200" s="321" t="s">
        <v>449</v>
      </c>
      <c r="C200" s="321"/>
      <c r="D200" s="328">
        <f>D201+D203</f>
        <v>370.1</v>
      </c>
    </row>
    <row r="201" spans="1:4" ht="46.5" customHeight="1">
      <c r="A201" s="329" t="s">
        <v>253</v>
      </c>
      <c r="B201" s="321" t="s">
        <v>449</v>
      </c>
      <c r="C201" s="321">
        <v>100</v>
      </c>
      <c r="D201" s="328">
        <f>D202</f>
        <v>318</v>
      </c>
    </row>
    <row r="202" spans="1:4" ht="17.25" customHeight="1">
      <c r="A202" s="329" t="s">
        <v>208</v>
      </c>
      <c r="B202" s="321" t="s">
        <v>449</v>
      </c>
      <c r="C202" s="321">
        <v>120</v>
      </c>
      <c r="D202" s="328">
        <v>318</v>
      </c>
    </row>
    <row r="203" spans="1:4" ht="35.25" customHeight="1">
      <c r="A203" s="345" t="s">
        <v>212</v>
      </c>
      <c r="B203" s="321" t="s">
        <v>449</v>
      </c>
      <c r="C203" s="321">
        <v>200</v>
      </c>
      <c r="D203" s="328">
        <f>D204</f>
        <v>52.1</v>
      </c>
    </row>
    <row r="204" spans="1:4" ht="31.5">
      <c r="A204" s="346" t="s">
        <v>213</v>
      </c>
      <c r="B204" s="321" t="s">
        <v>449</v>
      </c>
      <c r="C204" s="321">
        <v>240</v>
      </c>
      <c r="D204" s="328">
        <v>52.1</v>
      </c>
    </row>
    <row r="205" spans="1:4" ht="78.75">
      <c r="A205" s="346" t="s">
        <v>503</v>
      </c>
      <c r="B205" s="321" t="s">
        <v>504</v>
      </c>
      <c r="C205" s="321"/>
      <c r="D205" s="328">
        <f>D206</f>
        <v>32.6</v>
      </c>
    </row>
    <row r="206" spans="1:4" ht="31.5">
      <c r="A206" s="345" t="s">
        <v>212</v>
      </c>
      <c r="B206" s="321" t="s">
        <v>504</v>
      </c>
      <c r="C206" s="321">
        <v>200</v>
      </c>
      <c r="D206" s="328">
        <f>D207</f>
        <v>32.6</v>
      </c>
    </row>
    <row r="207" spans="1:4" ht="31.5">
      <c r="A207" s="346" t="s">
        <v>213</v>
      </c>
      <c r="B207" s="321" t="s">
        <v>504</v>
      </c>
      <c r="C207" s="321">
        <v>240</v>
      </c>
      <c r="D207" s="328">
        <v>32.6</v>
      </c>
    </row>
    <row r="208" spans="1:4" s="325" customFormat="1" ht="31.5">
      <c r="A208" s="339" t="s">
        <v>271</v>
      </c>
      <c r="B208" s="323" t="s">
        <v>266</v>
      </c>
      <c r="C208" s="323"/>
      <c r="D208" s="324">
        <f>D209+D222+D219</f>
        <v>4254.3999999999996</v>
      </c>
    </row>
    <row r="209" spans="1:4" ht="63">
      <c r="A209" s="206" t="s">
        <v>347</v>
      </c>
      <c r="B209" s="327" t="s">
        <v>348</v>
      </c>
      <c r="C209" s="327"/>
      <c r="D209" s="328">
        <f>D210+D212+D214+D216</f>
        <v>1076.5999999999999</v>
      </c>
    </row>
    <row r="210" spans="1:4" ht="48" customHeight="1">
      <c r="A210" s="329" t="s">
        <v>253</v>
      </c>
      <c r="B210" s="327" t="s">
        <v>348</v>
      </c>
      <c r="C210" s="327">
        <v>100</v>
      </c>
      <c r="D210" s="328">
        <f>D211</f>
        <v>354.2</v>
      </c>
    </row>
    <row r="211" spans="1:4" ht="17.25" customHeight="1">
      <c r="A211" s="329" t="s">
        <v>208</v>
      </c>
      <c r="B211" s="327" t="s">
        <v>348</v>
      </c>
      <c r="C211" s="327">
        <v>120</v>
      </c>
      <c r="D211" s="328">
        <v>354.2</v>
      </c>
    </row>
    <row r="212" spans="1:4" ht="30.75" customHeight="1">
      <c r="A212" s="329" t="s">
        <v>212</v>
      </c>
      <c r="B212" s="327" t="s">
        <v>348</v>
      </c>
      <c r="C212" s="327">
        <v>200</v>
      </c>
      <c r="D212" s="328">
        <f>D213</f>
        <v>17.5</v>
      </c>
    </row>
    <row r="213" spans="1:4" ht="31.5">
      <c r="A213" s="329" t="s">
        <v>213</v>
      </c>
      <c r="B213" s="327" t="s">
        <v>348</v>
      </c>
      <c r="C213" s="327">
        <v>240</v>
      </c>
      <c r="D213" s="328">
        <v>17.5</v>
      </c>
    </row>
    <row r="214" spans="1:4" ht="63">
      <c r="A214" s="329" t="s">
        <v>253</v>
      </c>
      <c r="B214" s="327" t="s">
        <v>491</v>
      </c>
      <c r="C214" s="327">
        <v>100</v>
      </c>
      <c r="D214" s="328">
        <f>D215</f>
        <v>49.5</v>
      </c>
    </row>
    <row r="215" spans="1:4" ht="31.5">
      <c r="A215" s="329" t="s">
        <v>208</v>
      </c>
      <c r="B215" s="327" t="s">
        <v>491</v>
      </c>
      <c r="C215" s="327">
        <v>120</v>
      </c>
      <c r="D215" s="328">
        <f>42.8+6.7</f>
        <v>49.5</v>
      </c>
    </row>
    <row r="216" spans="1:4" ht="173.25">
      <c r="A216" s="374" t="s">
        <v>510</v>
      </c>
      <c r="B216" s="327" t="s">
        <v>509</v>
      </c>
      <c r="C216" s="375"/>
      <c r="D216" s="328">
        <f>D217</f>
        <v>655.4</v>
      </c>
    </row>
    <row r="217" spans="1:4" ht="30.75" customHeight="1">
      <c r="A217" s="329" t="s">
        <v>212</v>
      </c>
      <c r="B217" s="327" t="s">
        <v>509</v>
      </c>
      <c r="C217" s="375">
        <v>200</v>
      </c>
      <c r="D217" s="328">
        <f>D218</f>
        <v>655.4</v>
      </c>
    </row>
    <row r="218" spans="1:4" ht="31.5">
      <c r="A218" s="329" t="s">
        <v>213</v>
      </c>
      <c r="B218" s="327" t="s">
        <v>509</v>
      </c>
      <c r="C218" s="375">
        <v>240</v>
      </c>
      <c r="D218" s="328">
        <v>655.4</v>
      </c>
    </row>
    <row r="219" spans="1:4" ht="31.5">
      <c r="A219" s="345" t="s">
        <v>525</v>
      </c>
      <c r="B219" s="381" t="s">
        <v>526</v>
      </c>
      <c r="C219" s="349"/>
      <c r="D219" s="328">
        <f>D220</f>
        <v>600</v>
      </c>
    </row>
    <row r="220" spans="1:4" ht="31.5">
      <c r="A220" s="340" t="s">
        <v>212</v>
      </c>
      <c r="B220" s="381" t="s">
        <v>526</v>
      </c>
      <c r="C220" s="349">
        <v>200</v>
      </c>
      <c r="D220" s="328">
        <f>D221</f>
        <v>600</v>
      </c>
    </row>
    <row r="221" spans="1:4" ht="31.5">
      <c r="A221" s="340" t="s">
        <v>213</v>
      </c>
      <c r="B221" s="381" t="s">
        <v>526</v>
      </c>
      <c r="C221" s="349">
        <v>240</v>
      </c>
      <c r="D221" s="328">
        <v>600</v>
      </c>
    </row>
    <row r="222" spans="1:4" ht="78.75">
      <c r="A222" s="374" t="s">
        <v>515</v>
      </c>
      <c r="B222" s="327" t="s">
        <v>516</v>
      </c>
      <c r="C222" s="375"/>
      <c r="D222" s="328">
        <f>D223</f>
        <v>2577.8000000000002</v>
      </c>
    </row>
    <row r="223" spans="1:4" ht="31.5">
      <c r="A223" s="329" t="s">
        <v>212</v>
      </c>
      <c r="B223" s="327" t="s">
        <v>516</v>
      </c>
      <c r="C223" s="375">
        <v>200</v>
      </c>
      <c r="D223" s="328">
        <f>D224</f>
        <v>2577.8000000000002</v>
      </c>
    </row>
    <row r="224" spans="1:4" ht="31.5">
      <c r="A224" s="329" t="s">
        <v>213</v>
      </c>
      <c r="B224" s="327" t="s">
        <v>516</v>
      </c>
      <c r="C224" s="375">
        <v>240</v>
      </c>
      <c r="D224" s="328">
        <f>5140-2562.2</f>
        <v>2577.8000000000002</v>
      </c>
    </row>
    <row r="225" spans="1:10" s="325" customFormat="1">
      <c r="A225" s="339" t="s">
        <v>206</v>
      </c>
      <c r="B225" s="336" t="s">
        <v>251</v>
      </c>
      <c r="C225" s="336"/>
      <c r="D225" s="324">
        <f>D226+D230+D243+D250</f>
        <v>18276.100000000002</v>
      </c>
      <c r="E225" s="344">
        <f>D227+D231+D234+D239</f>
        <v>17835.900000000001</v>
      </c>
      <c r="H225" s="344"/>
      <c r="I225" s="344"/>
      <c r="J225" s="344"/>
    </row>
    <row r="226" spans="1:10">
      <c r="A226" s="329" t="s">
        <v>207</v>
      </c>
      <c r="B226" s="321" t="s">
        <v>403</v>
      </c>
      <c r="C226" s="321"/>
      <c r="D226" s="328">
        <f>D228</f>
        <v>743.2</v>
      </c>
    </row>
    <row r="227" spans="1:10">
      <c r="A227" s="329" t="s">
        <v>209</v>
      </c>
      <c r="B227" s="321" t="s">
        <v>364</v>
      </c>
      <c r="C227" s="321"/>
      <c r="D227" s="328">
        <f>D228</f>
        <v>743.2</v>
      </c>
    </row>
    <row r="228" spans="1:10" ht="49.5" customHeight="1">
      <c r="A228" s="329" t="s">
        <v>335</v>
      </c>
      <c r="B228" s="321" t="s">
        <v>364</v>
      </c>
      <c r="C228" s="321">
        <v>100</v>
      </c>
      <c r="D228" s="328">
        <f>D229</f>
        <v>743.2</v>
      </c>
    </row>
    <row r="229" spans="1:10" ht="19.5" customHeight="1">
      <c r="A229" s="329" t="s">
        <v>208</v>
      </c>
      <c r="B229" s="321" t="s">
        <v>364</v>
      </c>
      <c r="C229" s="321">
        <v>120</v>
      </c>
      <c r="D229" s="328">
        <v>743.2</v>
      </c>
    </row>
    <row r="230" spans="1:10">
      <c r="A230" s="326" t="s">
        <v>210</v>
      </c>
      <c r="B230" s="321" t="s">
        <v>349</v>
      </c>
      <c r="C230" s="321"/>
      <c r="D230" s="328">
        <f>D231+D234+D237+D240</f>
        <v>17173.900000000001</v>
      </c>
    </row>
    <row r="231" spans="1:10" ht="31.5">
      <c r="A231" s="326" t="s">
        <v>506</v>
      </c>
      <c r="B231" s="321" t="s">
        <v>505</v>
      </c>
      <c r="C231" s="321"/>
      <c r="D231" s="328">
        <f>D232</f>
        <v>1132.5</v>
      </c>
    </row>
    <row r="232" spans="1:10" ht="51" customHeight="1">
      <c r="A232" s="329" t="s">
        <v>335</v>
      </c>
      <c r="B232" s="321" t="s">
        <v>505</v>
      </c>
      <c r="C232" s="321">
        <v>100</v>
      </c>
      <c r="D232" s="328">
        <f>D233</f>
        <v>1132.5</v>
      </c>
    </row>
    <row r="233" spans="1:10" ht="18.75" customHeight="1">
      <c r="A233" s="329" t="s">
        <v>208</v>
      </c>
      <c r="B233" s="321" t="s">
        <v>505</v>
      </c>
      <c r="C233" s="321">
        <v>120</v>
      </c>
      <c r="D233" s="328">
        <v>1132.5</v>
      </c>
    </row>
    <row r="234" spans="1:10">
      <c r="A234" s="326" t="s">
        <v>211</v>
      </c>
      <c r="B234" s="321" t="s">
        <v>252</v>
      </c>
      <c r="C234" s="321"/>
      <c r="D234" s="328">
        <f>D235</f>
        <v>15904</v>
      </c>
    </row>
    <row r="235" spans="1:10" ht="47.25" customHeight="1">
      <c r="A235" s="329" t="s">
        <v>335</v>
      </c>
      <c r="B235" s="321" t="s">
        <v>252</v>
      </c>
      <c r="C235" s="321">
        <v>100</v>
      </c>
      <c r="D235" s="328">
        <f>D236</f>
        <v>15904</v>
      </c>
    </row>
    <row r="236" spans="1:10" ht="19.5" customHeight="1">
      <c r="A236" s="367" t="s">
        <v>208</v>
      </c>
      <c r="B236" s="373" t="s">
        <v>252</v>
      </c>
      <c r="C236" s="373">
        <v>120</v>
      </c>
      <c r="D236" s="369">
        <f>15454+450</f>
        <v>15904</v>
      </c>
    </row>
    <row r="237" spans="1:10" ht="31.5">
      <c r="A237" s="329" t="s">
        <v>350</v>
      </c>
      <c r="B237" s="327" t="s">
        <v>451</v>
      </c>
      <c r="C237" s="327"/>
      <c r="D237" s="328">
        <f>D238</f>
        <v>56.2</v>
      </c>
    </row>
    <row r="238" spans="1:10">
      <c r="A238" s="329" t="s">
        <v>214</v>
      </c>
      <c r="B238" s="327" t="s">
        <v>451</v>
      </c>
      <c r="C238" s="327">
        <v>800</v>
      </c>
      <c r="D238" s="328">
        <f>D239</f>
        <v>56.2</v>
      </c>
    </row>
    <row r="239" spans="1:10">
      <c r="A239" s="329" t="s">
        <v>215</v>
      </c>
      <c r="B239" s="355" t="s">
        <v>451</v>
      </c>
      <c r="C239" s="327">
        <v>850</v>
      </c>
      <c r="D239" s="356">
        <v>56.2</v>
      </c>
    </row>
    <row r="240" spans="1:10" ht="31.5">
      <c r="A240" s="376" t="s">
        <v>511</v>
      </c>
      <c r="B240" s="321" t="s">
        <v>512</v>
      </c>
      <c r="C240" s="349"/>
      <c r="D240" s="328">
        <f>D241</f>
        <v>81.2</v>
      </c>
    </row>
    <row r="241" spans="1:4">
      <c r="A241" s="329" t="s">
        <v>214</v>
      </c>
      <c r="B241" s="321" t="s">
        <v>512</v>
      </c>
      <c r="C241" s="349">
        <v>800</v>
      </c>
      <c r="D241" s="328">
        <f>D242</f>
        <v>81.2</v>
      </c>
    </row>
    <row r="242" spans="1:4">
      <c r="A242" s="330" t="s">
        <v>301</v>
      </c>
      <c r="B242" s="321" t="s">
        <v>512</v>
      </c>
      <c r="C242" s="327">
        <v>830</v>
      </c>
      <c r="D242" s="328">
        <v>81.2</v>
      </c>
    </row>
    <row r="243" spans="1:4">
      <c r="A243" s="329" t="s">
        <v>369</v>
      </c>
      <c r="B243" s="321" t="s">
        <v>412</v>
      </c>
      <c r="C243" s="336"/>
      <c r="D243" s="328">
        <f>D244+D247</f>
        <v>309</v>
      </c>
    </row>
    <row r="244" spans="1:4">
      <c r="A244" s="329" t="s">
        <v>370</v>
      </c>
      <c r="B244" s="321" t="s">
        <v>454</v>
      </c>
      <c r="C244" s="336"/>
      <c r="D244" s="328">
        <f>D245</f>
        <v>30</v>
      </c>
    </row>
    <row r="245" spans="1:4">
      <c r="A245" s="326" t="s">
        <v>214</v>
      </c>
      <c r="B245" s="321" t="s">
        <v>454</v>
      </c>
      <c r="C245" s="347">
        <v>800</v>
      </c>
      <c r="D245" s="328">
        <f>D246</f>
        <v>30</v>
      </c>
    </row>
    <row r="246" spans="1:4">
      <c r="A246" s="346" t="s">
        <v>371</v>
      </c>
      <c r="B246" s="321" t="s">
        <v>454</v>
      </c>
      <c r="C246" s="349">
        <v>870</v>
      </c>
      <c r="D246" s="328">
        <v>30</v>
      </c>
    </row>
    <row r="247" spans="1:4">
      <c r="A247" s="377" t="s">
        <v>513</v>
      </c>
      <c r="B247" s="355" t="s">
        <v>514</v>
      </c>
      <c r="C247" s="355"/>
      <c r="D247" s="356">
        <f>D248</f>
        <v>279</v>
      </c>
    </row>
    <row r="248" spans="1:4">
      <c r="A248" s="329" t="s">
        <v>214</v>
      </c>
      <c r="B248" s="355" t="s">
        <v>514</v>
      </c>
      <c r="C248" s="327">
        <v>800</v>
      </c>
      <c r="D248" s="356">
        <f>D249</f>
        <v>279</v>
      </c>
    </row>
    <row r="249" spans="1:4">
      <c r="A249" s="377" t="s">
        <v>215</v>
      </c>
      <c r="B249" s="355" t="s">
        <v>514</v>
      </c>
      <c r="C249" s="327">
        <v>850</v>
      </c>
      <c r="D249" s="356">
        <v>279</v>
      </c>
    </row>
    <row r="250" spans="1:4">
      <c r="A250" s="329" t="s">
        <v>426</v>
      </c>
      <c r="B250" s="321" t="s">
        <v>425</v>
      </c>
      <c r="C250" s="349"/>
      <c r="D250" s="328">
        <f>D251</f>
        <v>50</v>
      </c>
    </row>
    <row r="251" spans="1:4">
      <c r="A251" s="329" t="s">
        <v>377</v>
      </c>
      <c r="B251" s="321" t="s">
        <v>409</v>
      </c>
      <c r="C251" s="336"/>
      <c r="D251" s="328">
        <f>D252</f>
        <v>50</v>
      </c>
    </row>
    <row r="252" spans="1:4" ht="31.5">
      <c r="A252" s="329" t="s">
        <v>378</v>
      </c>
      <c r="B252" s="321" t="s">
        <v>410</v>
      </c>
      <c r="C252" s="321"/>
      <c r="D252" s="328">
        <f>D253</f>
        <v>50</v>
      </c>
    </row>
    <row r="253" spans="1:4" ht="32.25" customHeight="1">
      <c r="A253" s="329" t="s">
        <v>212</v>
      </c>
      <c r="B253" s="321" t="s">
        <v>410</v>
      </c>
      <c r="C253" s="321">
        <v>200</v>
      </c>
      <c r="D253" s="328">
        <f>D254</f>
        <v>50</v>
      </c>
    </row>
    <row r="254" spans="1:4" s="325" customFormat="1" ht="31.5">
      <c r="A254" s="329" t="s">
        <v>213</v>
      </c>
      <c r="B254" s="321" t="s">
        <v>410</v>
      </c>
      <c r="C254" s="321">
        <v>240</v>
      </c>
      <c r="D254" s="328">
        <v>50</v>
      </c>
    </row>
    <row r="255" spans="1:4" s="325" customFormat="1">
      <c r="A255" s="339" t="s">
        <v>19</v>
      </c>
      <c r="B255" s="336" t="s">
        <v>254</v>
      </c>
      <c r="C255" s="336"/>
      <c r="D255" s="324">
        <f>D256</f>
        <v>18213.199999999997</v>
      </c>
    </row>
    <row r="256" spans="1:4">
      <c r="A256" s="329" t="s">
        <v>334</v>
      </c>
      <c r="B256" s="321" t="s">
        <v>255</v>
      </c>
      <c r="C256" s="336"/>
      <c r="D256" s="328">
        <f>D257+D259</f>
        <v>18213.199999999997</v>
      </c>
    </row>
    <row r="257" spans="1:4" ht="50.25" customHeight="1">
      <c r="A257" s="332" t="s">
        <v>335</v>
      </c>
      <c r="B257" s="321" t="s">
        <v>255</v>
      </c>
      <c r="C257" s="347">
        <v>100</v>
      </c>
      <c r="D257" s="328">
        <f>D258</f>
        <v>16470.099999999999</v>
      </c>
    </row>
    <row r="258" spans="1:4">
      <c r="A258" s="346" t="s">
        <v>256</v>
      </c>
      <c r="B258" s="321" t="s">
        <v>255</v>
      </c>
      <c r="C258" s="349">
        <v>110</v>
      </c>
      <c r="D258" s="328">
        <v>16470.099999999999</v>
      </c>
    </row>
    <row r="259" spans="1:4" ht="35.25" customHeight="1">
      <c r="A259" s="340" t="s">
        <v>212</v>
      </c>
      <c r="B259" s="321" t="s">
        <v>255</v>
      </c>
      <c r="C259" s="349">
        <v>200</v>
      </c>
      <c r="D259" s="328">
        <f>D260</f>
        <v>1743.1</v>
      </c>
    </row>
    <row r="260" spans="1:4" ht="31.5">
      <c r="A260" s="340" t="s">
        <v>213</v>
      </c>
      <c r="B260" s="321" t="s">
        <v>255</v>
      </c>
      <c r="C260" s="349">
        <v>240</v>
      </c>
      <c r="D260" s="328">
        <f>1701.6+15+10.5+16</f>
        <v>1743.1</v>
      </c>
    </row>
    <row r="261" spans="1:4" s="325" customFormat="1">
      <c r="A261" s="341" t="s">
        <v>219</v>
      </c>
      <c r="B261" s="358" t="s">
        <v>351</v>
      </c>
      <c r="C261" s="358"/>
      <c r="D261" s="359">
        <f>D262</f>
        <v>150</v>
      </c>
    </row>
    <row r="262" spans="1:4" s="325" customFormat="1">
      <c r="A262" s="329" t="s">
        <v>183</v>
      </c>
      <c r="B262" s="327" t="s">
        <v>453</v>
      </c>
      <c r="C262" s="327"/>
      <c r="D262" s="328">
        <f>D263</f>
        <v>150</v>
      </c>
    </row>
    <row r="263" spans="1:4">
      <c r="A263" s="329" t="s">
        <v>220</v>
      </c>
      <c r="B263" s="327" t="s">
        <v>453</v>
      </c>
      <c r="C263" s="327">
        <v>700</v>
      </c>
      <c r="D263" s="328">
        <f>D264</f>
        <v>150</v>
      </c>
    </row>
    <row r="264" spans="1:4">
      <c r="A264" s="329" t="s">
        <v>352</v>
      </c>
      <c r="B264" s="327" t="s">
        <v>453</v>
      </c>
      <c r="C264" s="327">
        <v>730</v>
      </c>
      <c r="D264" s="328">
        <v>150</v>
      </c>
    </row>
    <row r="265" spans="1:4" s="325" customFormat="1" ht="31.5">
      <c r="A265" s="339" t="s">
        <v>394</v>
      </c>
      <c r="B265" s="336" t="s">
        <v>395</v>
      </c>
      <c r="C265" s="336"/>
      <c r="D265" s="324">
        <f>D266</f>
        <v>332.3</v>
      </c>
    </row>
    <row r="266" spans="1:4" ht="31.5">
      <c r="A266" s="329" t="s">
        <v>171</v>
      </c>
      <c r="B266" s="321" t="s">
        <v>452</v>
      </c>
      <c r="C266" s="360"/>
      <c r="D266" s="328">
        <f>D267</f>
        <v>332.3</v>
      </c>
    </row>
    <row r="267" spans="1:4">
      <c r="A267" s="329" t="s">
        <v>396</v>
      </c>
      <c r="B267" s="321" t="s">
        <v>452</v>
      </c>
      <c r="C267" s="354">
        <v>300</v>
      </c>
      <c r="D267" s="328">
        <f>D268</f>
        <v>332.3</v>
      </c>
    </row>
    <row r="268" spans="1:4">
      <c r="A268" s="329" t="s">
        <v>223</v>
      </c>
      <c r="B268" s="321" t="s">
        <v>452</v>
      </c>
      <c r="C268" s="333">
        <v>310</v>
      </c>
      <c r="D268" s="328">
        <v>332.3</v>
      </c>
    </row>
    <row r="269" spans="1:4" s="325" customFormat="1">
      <c r="A269" s="339" t="s">
        <v>285</v>
      </c>
      <c r="B269" s="336" t="s">
        <v>286</v>
      </c>
      <c r="C269" s="336"/>
      <c r="D269" s="324">
        <f>D270+D291+D311+D324</f>
        <v>44397.7</v>
      </c>
    </row>
    <row r="270" spans="1:4" ht="31.5">
      <c r="A270" s="329" t="s">
        <v>287</v>
      </c>
      <c r="B270" s="321" t="s">
        <v>288</v>
      </c>
      <c r="C270" s="321"/>
      <c r="D270" s="328">
        <f>D271+D280+D284</f>
        <v>13713.099999999999</v>
      </c>
    </row>
    <row r="271" spans="1:4" ht="31.5">
      <c r="A271" s="329" t="s">
        <v>289</v>
      </c>
      <c r="B271" s="321" t="s">
        <v>290</v>
      </c>
      <c r="C271" s="321"/>
      <c r="D271" s="328">
        <f>D272+D277</f>
        <v>13109.3</v>
      </c>
    </row>
    <row r="272" spans="1:4" ht="31.5">
      <c r="A272" s="329" t="s">
        <v>291</v>
      </c>
      <c r="B272" s="321" t="s">
        <v>292</v>
      </c>
      <c r="C272" s="321"/>
      <c r="D272" s="328">
        <f>D273+D275</f>
        <v>2187.6999999999998</v>
      </c>
    </row>
    <row r="273" spans="1:4" ht="51.75" customHeight="1">
      <c r="A273" s="329" t="s">
        <v>253</v>
      </c>
      <c r="B273" s="321" t="s">
        <v>292</v>
      </c>
      <c r="C273" s="321">
        <v>100</v>
      </c>
      <c r="D273" s="328">
        <f>D274</f>
        <v>1589.2</v>
      </c>
    </row>
    <row r="274" spans="1:4">
      <c r="A274" s="346" t="s">
        <v>256</v>
      </c>
      <c r="B274" s="321" t="s">
        <v>292</v>
      </c>
      <c r="C274" s="321">
        <v>110</v>
      </c>
      <c r="D274" s="328">
        <v>1589.2</v>
      </c>
    </row>
    <row r="275" spans="1:4" ht="32.25" customHeight="1">
      <c r="A275" s="329" t="s">
        <v>212</v>
      </c>
      <c r="B275" s="321" t="s">
        <v>292</v>
      </c>
      <c r="C275" s="321">
        <v>200</v>
      </c>
      <c r="D275" s="328">
        <f>D276</f>
        <v>598.5</v>
      </c>
    </row>
    <row r="276" spans="1:4" ht="31.5">
      <c r="A276" s="330" t="s">
        <v>213</v>
      </c>
      <c r="B276" s="321" t="s">
        <v>292</v>
      </c>
      <c r="C276" s="321">
        <v>240</v>
      </c>
      <c r="D276" s="328">
        <v>598.5</v>
      </c>
    </row>
    <row r="277" spans="1:4" ht="31.5">
      <c r="A277" s="330" t="s">
        <v>293</v>
      </c>
      <c r="B277" s="321" t="s">
        <v>294</v>
      </c>
      <c r="C277" s="321"/>
      <c r="D277" s="328">
        <f>D278</f>
        <v>10921.6</v>
      </c>
    </row>
    <row r="278" spans="1:4" ht="31.5">
      <c r="A278" s="329" t="s">
        <v>216</v>
      </c>
      <c r="B278" s="327" t="s">
        <v>294</v>
      </c>
      <c r="C278" s="327">
        <v>600</v>
      </c>
      <c r="D278" s="328">
        <f>D279</f>
        <v>10921.6</v>
      </c>
    </row>
    <row r="279" spans="1:4">
      <c r="A279" s="329" t="s">
        <v>217</v>
      </c>
      <c r="B279" s="327" t="s">
        <v>294</v>
      </c>
      <c r="C279" s="327">
        <v>610</v>
      </c>
      <c r="D279" s="328">
        <v>10921.6</v>
      </c>
    </row>
    <row r="280" spans="1:4" ht="33" customHeight="1">
      <c r="A280" s="329" t="s">
        <v>295</v>
      </c>
      <c r="B280" s="327" t="s">
        <v>296</v>
      </c>
      <c r="C280" s="327"/>
      <c r="D280" s="328">
        <f>D281</f>
        <v>580</v>
      </c>
    </row>
    <row r="281" spans="1:4" ht="47.25">
      <c r="A281" s="329" t="s">
        <v>297</v>
      </c>
      <c r="B281" s="327" t="s">
        <v>298</v>
      </c>
      <c r="C281" s="327"/>
      <c r="D281" s="328">
        <f>D282</f>
        <v>580</v>
      </c>
    </row>
    <row r="282" spans="1:4" ht="33.75" customHeight="1">
      <c r="A282" s="329" t="s">
        <v>212</v>
      </c>
      <c r="B282" s="327" t="s">
        <v>298</v>
      </c>
      <c r="C282" s="327">
        <v>200</v>
      </c>
      <c r="D282" s="328">
        <f>D283</f>
        <v>580</v>
      </c>
    </row>
    <row r="283" spans="1:4" ht="31.5">
      <c r="A283" s="330" t="s">
        <v>213</v>
      </c>
      <c r="B283" s="327" t="s">
        <v>298</v>
      </c>
      <c r="C283" s="327">
        <v>240</v>
      </c>
      <c r="D283" s="328">
        <v>580</v>
      </c>
    </row>
    <row r="284" spans="1:4" ht="31.5">
      <c r="A284" s="326" t="s">
        <v>299</v>
      </c>
      <c r="B284" s="347" t="s">
        <v>455</v>
      </c>
      <c r="C284" s="327"/>
      <c r="D284" s="328">
        <f>D285+D288</f>
        <v>23.8</v>
      </c>
    </row>
    <row r="285" spans="1:4" ht="31.5">
      <c r="A285" s="332" t="s">
        <v>300</v>
      </c>
      <c r="B285" s="347" t="s">
        <v>456</v>
      </c>
      <c r="C285" s="327"/>
      <c r="D285" s="328">
        <f>D286</f>
        <v>2</v>
      </c>
    </row>
    <row r="286" spans="1:4">
      <c r="A286" s="357" t="s">
        <v>214</v>
      </c>
      <c r="B286" s="347" t="s">
        <v>456</v>
      </c>
      <c r="C286" s="327">
        <v>800</v>
      </c>
      <c r="D286" s="328">
        <f>D287</f>
        <v>2</v>
      </c>
    </row>
    <row r="287" spans="1:4">
      <c r="A287" s="330" t="s">
        <v>301</v>
      </c>
      <c r="B287" s="347" t="s">
        <v>456</v>
      </c>
      <c r="C287" s="327">
        <v>830</v>
      </c>
      <c r="D287" s="328">
        <v>2</v>
      </c>
    </row>
    <row r="288" spans="1:4" ht="47.25">
      <c r="A288" s="332" t="s">
        <v>302</v>
      </c>
      <c r="B288" s="347" t="s">
        <v>457</v>
      </c>
      <c r="C288" s="327"/>
      <c r="D288" s="328">
        <f>D289</f>
        <v>21.8</v>
      </c>
    </row>
    <row r="289" spans="1:4" ht="31.5">
      <c r="A289" s="332" t="s">
        <v>216</v>
      </c>
      <c r="B289" s="347" t="s">
        <v>457</v>
      </c>
      <c r="C289" s="347">
        <v>600</v>
      </c>
      <c r="D289" s="328">
        <f>D290</f>
        <v>21.8</v>
      </c>
    </row>
    <row r="290" spans="1:4">
      <c r="A290" s="385" t="s">
        <v>217</v>
      </c>
      <c r="B290" s="384" t="s">
        <v>457</v>
      </c>
      <c r="C290" s="379">
        <v>610</v>
      </c>
      <c r="D290" s="369">
        <f>5+16.8</f>
        <v>21.8</v>
      </c>
    </row>
    <row r="291" spans="1:4" ht="31.5">
      <c r="A291" s="329" t="s">
        <v>317</v>
      </c>
      <c r="B291" s="327" t="s">
        <v>318</v>
      </c>
      <c r="C291" s="327"/>
      <c r="D291" s="328">
        <f>D292+D299+D303</f>
        <v>20327.899999999998</v>
      </c>
    </row>
    <row r="292" spans="1:4" ht="31.5">
      <c r="A292" s="329" t="s">
        <v>319</v>
      </c>
      <c r="B292" s="327" t="s">
        <v>320</v>
      </c>
      <c r="C292" s="327"/>
      <c r="D292" s="328">
        <f>D293+D296</f>
        <v>16814.8</v>
      </c>
    </row>
    <row r="293" spans="1:4" ht="31.5">
      <c r="A293" s="329" t="s">
        <v>321</v>
      </c>
      <c r="B293" s="327" t="s">
        <v>322</v>
      </c>
      <c r="C293" s="327"/>
      <c r="D293" s="328">
        <f>D294</f>
        <v>5867.8</v>
      </c>
    </row>
    <row r="294" spans="1:4" ht="33" customHeight="1">
      <c r="A294" s="329" t="s">
        <v>212</v>
      </c>
      <c r="B294" s="327" t="s">
        <v>322</v>
      </c>
      <c r="C294" s="327">
        <v>200</v>
      </c>
      <c r="D294" s="328">
        <f>D295</f>
        <v>5867.8</v>
      </c>
    </row>
    <row r="295" spans="1:4" ht="31.5">
      <c r="A295" s="330" t="s">
        <v>213</v>
      </c>
      <c r="B295" s="327" t="s">
        <v>322</v>
      </c>
      <c r="C295" s="327">
        <v>240</v>
      </c>
      <c r="D295" s="328">
        <f>5617.3+250.5</f>
        <v>5867.8</v>
      </c>
    </row>
    <row r="296" spans="1:4" ht="31.5">
      <c r="A296" s="326" t="s">
        <v>471</v>
      </c>
      <c r="B296" s="327" t="s">
        <v>323</v>
      </c>
      <c r="C296" s="327"/>
      <c r="D296" s="328">
        <f>D297</f>
        <v>10947</v>
      </c>
    </row>
    <row r="297" spans="1:4" ht="31.5">
      <c r="A297" s="329" t="s">
        <v>216</v>
      </c>
      <c r="B297" s="327" t="s">
        <v>323</v>
      </c>
      <c r="C297" s="327">
        <v>600</v>
      </c>
      <c r="D297" s="328">
        <f>D298</f>
        <v>10947</v>
      </c>
    </row>
    <row r="298" spans="1:4">
      <c r="A298" s="367" t="s">
        <v>217</v>
      </c>
      <c r="B298" s="368" t="s">
        <v>323</v>
      </c>
      <c r="C298" s="368">
        <v>610</v>
      </c>
      <c r="D298" s="369">
        <f>10677.1+49.5+220.4</f>
        <v>10947</v>
      </c>
    </row>
    <row r="299" spans="1:4" ht="33.75" customHeight="1">
      <c r="A299" s="326" t="s">
        <v>324</v>
      </c>
      <c r="B299" s="327" t="s">
        <v>325</v>
      </c>
      <c r="C299" s="327"/>
      <c r="D299" s="328">
        <f>D300</f>
        <v>1920</v>
      </c>
    </row>
    <row r="300" spans="1:4" ht="33.75" customHeight="1">
      <c r="A300" s="326" t="s">
        <v>326</v>
      </c>
      <c r="B300" s="327" t="s">
        <v>327</v>
      </c>
      <c r="C300" s="327"/>
      <c r="D300" s="328">
        <f>D301</f>
        <v>1920</v>
      </c>
    </row>
    <row r="301" spans="1:4" ht="28.5" customHeight="1">
      <c r="A301" s="329" t="s">
        <v>212</v>
      </c>
      <c r="B301" s="327" t="s">
        <v>327</v>
      </c>
      <c r="C301" s="327">
        <v>200</v>
      </c>
      <c r="D301" s="328">
        <f>D302</f>
        <v>1920</v>
      </c>
    </row>
    <row r="302" spans="1:4" ht="31.5">
      <c r="A302" s="330" t="s">
        <v>213</v>
      </c>
      <c r="B302" s="327" t="s">
        <v>327</v>
      </c>
      <c r="C302" s="327">
        <v>240</v>
      </c>
      <c r="D302" s="328">
        <v>1920</v>
      </c>
    </row>
    <row r="303" spans="1:4" ht="31.5">
      <c r="A303" s="326" t="s">
        <v>299</v>
      </c>
      <c r="B303" s="327" t="s">
        <v>488</v>
      </c>
      <c r="C303" s="327"/>
      <c r="D303" s="328">
        <f>D304+D308</f>
        <v>1593.1</v>
      </c>
    </row>
    <row r="304" spans="1:4" ht="31.5">
      <c r="A304" s="332" t="s">
        <v>487</v>
      </c>
      <c r="B304" s="327" t="s">
        <v>489</v>
      </c>
      <c r="C304" s="327"/>
      <c r="D304" s="328">
        <f>D305</f>
        <v>523</v>
      </c>
    </row>
    <row r="305" spans="1:4">
      <c r="A305" s="357" t="s">
        <v>214</v>
      </c>
      <c r="B305" s="327" t="s">
        <v>489</v>
      </c>
      <c r="C305" s="327">
        <v>800</v>
      </c>
      <c r="D305" s="328">
        <f>D306+D307</f>
        <v>523</v>
      </c>
    </row>
    <row r="306" spans="1:4">
      <c r="A306" s="330" t="s">
        <v>301</v>
      </c>
      <c r="B306" s="327" t="s">
        <v>489</v>
      </c>
      <c r="C306" s="327">
        <v>830</v>
      </c>
      <c r="D306" s="328">
        <v>520</v>
      </c>
    </row>
    <row r="307" spans="1:4">
      <c r="A307" s="385" t="s">
        <v>215</v>
      </c>
      <c r="B307" s="368" t="s">
        <v>489</v>
      </c>
      <c r="C307" s="379">
        <v>850</v>
      </c>
      <c r="D307" s="369">
        <v>3</v>
      </c>
    </row>
    <row r="308" spans="1:4" ht="47.25">
      <c r="A308" s="332" t="s">
        <v>302</v>
      </c>
      <c r="B308" s="327" t="s">
        <v>490</v>
      </c>
      <c r="C308" s="327"/>
      <c r="D308" s="328">
        <f>D309</f>
        <v>1070.0999999999999</v>
      </c>
    </row>
    <row r="309" spans="1:4" ht="31.5">
      <c r="A309" s="329" t="s">
        <v>216</v>
      </c>
      <c r="B309" s="327" t="s">
        <v>490</v>
      </c>
      <c r="C309" s="327">
        <v>600</v>
      </c>
      <c r="D309" s="328">
        <f>D310</f>
        <v>1070.0999999999999</v>
      </c>
    </row>
    <row r="310" spans="1:4">
      <c r="A310" s="383" t="s">
        <v>217</v>
      </c>
      <c r="B310" s="368" t="s">
        <v>490</v>
      </c>
      <c r="C310" s="368">
        <v>610</v>
      </c>
      <c r="D310" s="369">
        <f>1042+28.1</f>
        <v>1070.0999999999999</v>
      </c>
    </row>
    <row r="311" spans="1:4" ht="31.5">
      <c r="A311" s="326" t="s">
        <v>328</v>
      </c>
      <c r="B311" s="327" t="s">
        <v>329</v>
      </c>
      <c r="C311" s="327"/>
      <c r="D311" s="328">
        <f>D312+D320+D316</f>
        <v>9467.7000000000007</v>
      </c>
    </row>
    <row r="312" spans="1:4" ht="31.5">
      <c r="A312" s="332" t="s">
        <v>466</v>
      </c>
      <c r="B312" s="347" t="s">
        <v>465</v>
      </c>
      <c r="C312" s="327"/>
      <c r="D312" s="328">
        <f>D313</f>
        <v>9428.9</v>
      </c>
    </row>
    <row r="313" spans="1:4" ht="31.5">
      <c r="A313" s="326" t="s">
        <v>226</v>
      </c>
      <c r="B313" s="327" t="s">
        <v>330</v>
      </c>
      <c r="C313" s="327"/>
      <c r="D313" s="328">
        <f>D314</f>
        <v>9428.9</v>
      </c>
    </row>
    <row r="314" spans="1:4" ht="31.5">
      <c r="A314" s="329" t="s">
        <v>216</v>
      </c>
      <c r="B314" s="327" t="s">
        <v>330</v>
      </c>
      <c r="C314" s="327">
        <v>600</v>
      </c>
      <c r="D314" s="328">
        <f>D315</f>
        <v>9428.9</v>
      </c>
    </row>
    <row r="315" spans="1:4">
      <c r="A315" s="329" t="s">
        <v>217</v>
      </c>
      <c r="B315" s="327" t="s">
        <v>330</v>
      </c>
      <c r="C315" s="327">
        <v>610</v>
      </c>
      <c r="D315" s="328">
        <f>8929.9+499</f>
        <v>9428.9</v>
      </c>
    </row>
    <row r="316" spans="1:4" ht="31.5">
      <c r="A316" s="329" t="s">
        <v>416</v>
      </c>
      <c r="B316" s="327" t="s">
        <v>458</v>
      </c>
      <c r="C316" s="327"/>
      <c r="D316" s="328">
        <f>D317</f>
        <v>36.700000000000003</v>
      </c>
    </row>
    <row r="317" spans="1:4" ht="47.25">
      <c r="A317" s="326" t="s">
        <v>227</v>
      </c>
      <c r="B317" s="327" t="s">
        <v>459</v>
      </c>
      <c r="C317" s="327"/>
      <c r="D317" s="328">
        <f>D318</f>
        <v>36.700000000000003</v>
      </c>
    </row>
    <row r="318" spans="1:4" ht="31.5">
      <c r="A318" s="329" t="s">
        <v>216</v>
      </c>
      <c r="B318" s="327" t="s">
        <v>459</v>
      </c>
      <c r="C318" s="327">
        <v>600</v>
      </c>
      <c r="D318" s="328">
        <f>D319</f>
        <v>36.700000000000003</v>
      </c>
    </row>
    <row r="319" spans="1:4">
      <c r="A319" s="329" t="s">
        <v>217</v>
      </c>
      <c r="B319" s="327" t="s">
        <v>459</v>
      </c>
      <c r="C319" s="327">
        <v>610</v>
      </c>
      <c r="D319" s="328">
        <v>36.700000000000003</v>
      </c>
    </row>
    <row r="320" spans="1:4" ht="31.5">
      <c r="A320" s="386" t="s">
        <v>527</v>
      </c>
      <c r="B320" s="368" t="s">
        <v>529</v>
      </c>
      <c r="C320" s="368"/>
      <c r="D320" s="369">
        <f>D321</f>
        <v>2.1</v>
      </c>
    </row>
    <row r="321" spans="1:4" ht="47.25">
      <c r="A321" s="386" t="s">
        <v>528</v>
      </c>
      <c r="B321" s="384" t="s">
        <v>530</v>
      </c>
      <c r="C321" s="368"/>
      <c r="D321" s="369">
        <f>D322</f>
        <v>2.1</v>
      </c>
    </row>
    <row r="322" spans="1:4" ht="31.5">
      <c r="A322" s="386" t="s">
        <v>216</v>
      </c>
      <c r="B322" s="384" t="s">
        <v>530</v>
      </c>
      <c r="C322" s="384">
        <v>600</v>
      </c>
      <c r="D322" s="369">
        <f>D323</f>
        <v>2.1</v>
      </c>
    </row>
    <row r="323" spans="1:4">
      <c r="A323" s="385" t="s">
        <v>217</v>
      </c>
      <c r="B323" s="384" t="s">
        <v>530</v>
      </c>
      <c r="C323" s="379">
        <v>610</v>
      </c>
      <c r="D323" s="369">
        <v>2.1</v>
      </c>
    </row>
    <row r="324" spans="1:4" ht="31.5">
      <c r="A324" s="326" t="s">
        <v>474</v>
      </c>
      <c r="B324" s="321" t="s">
        <v>472</v>
      </c>
      <c r="C324" s="349"/>
      <c r="D324" s="328">
        <f>D325</f>
        <v>889</v>
      </c>
    </row>
    <row r="325" spans="1:4" ht="31.5">
      <c r="A325" s="326" t="s">
        <v>475</v>
      </c>
      <c r="B325" s="321" t="s">
        <v>473</v>
      </c>
      <c r="C325" s="349"/>
      <c r="D325" s="328">
        <f>D326</f>
        <v>889</v>
      </c>
    </row>
    <row r="326" spans="1:4" ht="31.5">
      <c r="A326" s="346" t="s">
        <v>476</v>
      </c>
      <c r="B326" s="321" t="s">
        <v>473</v>
      </c>
      <c r="C326" s="349">
        <v>600</v>
      </c>
      <c r="D326" s="328">
        <f>D327</f>
        <v>889</v>
      </c>
    </row>
    <row r="327" spans="1:4">
      <c r="A327" s="346" t="s">
        <v>477</v>
      </c>
      <c r="B327" s="321" t="s">
        <v>473</v>
      </c>
      <c r="C327" s="349">
        <v>620</v>
      </c>
      <c r="D327" s="328">
        <f>139+300+450</f>
        <v>889</v>
      </c>
    </row>
    <row r="328" spans="1:4" s="348" customFormat="1" ht="32.25">
      <c r="A328" s="322" t="s">
        <v>228</v>
      </c>
      <c r="B328" s="323" t="s">
        <v>258</v>
      </c>
      <c r="C328" s="323"/>
      <c r="D328" s="324">
        <f>D329+D338</f>
        <v>23728.5</v>
      </c>
    </row>
    <row r="329" spans="1:4" s="325" customFormat="1">
      <c r="A329" s="326" t="s">
        <v>229</v>
      </c>
      <c r="B329" s="327" t="s">
        <v>259</v>
      </c>
      <c r="C329" s="327"/>
      <c r="D329" s="328">
        <f>D330+D334</f>
        <v>4447.3999999999996</v>
      </c>
    </row>
    <row r="330" spans="1:4" s="325" customFormat="1">
      <c r="A330" s="326" t="s">
        <v>230</v>
      </c>
      <c r="B330" s="327" t="s">
        <v>260</v>
      </c>
      <c r="C330" s="327"/>
      <c r="D330" s="328">
        <f>D331</f>
        <v>4433</v>
      </c>
    </row>
    <row r="331" spans="1:4" s="325" customFormat="1" ht="31.5">
      <c r="A331" s="326" t="s">
        <v>231</v>
      </c>
      <c r="B331" s="327" t="s">
        <v>261</v>
      </c>
      <c r="C331" s="327"/>
      <c r="D331" s="328">
        <f>D332</f>
        <v>4433</v>
      </c>
    </row>
    <row r="332" spans="1:4" ht="31.5">
      <c r="A332" s="329" t="s">
        <v>483</v>
      </c>
      <c r="B332" s="327" t="s">
        <v>261</v>
      </c>
      <c r="C332" s="327">
        <v>600</v>
      </c>
      <c r="D332" s="328">
        <f>D333</f>
        <v>4433</v>
      </c>
    </row>
    <row r="333" spans="1:4">
      <c r="A333" s="329" t="s">
        <v>217</v>
      </c>
      <c r="B333" s="327" t="s">
        <v>261</v>
      </c>
      <c r="C333" s="327">
        <v>610</v>
      </c>
      <c r="D333" s="328">
        <f>4411+22</f>
        <v>4433</v>
      </c>
    </row>
    <row r="334" spans="1:4" ht="31.5">
      <c r="A334" s="342" t="s">
        <v>232</v>
      </c>
      <c r="B334" s="327" t="s">
        <v>460</v>
      </c>
      <c r="C334" s="327"/>
      <c r="D334" s="328">
        <f>D335</f>
        <v>14.4</v>
      </c>
    </row>
    <row r="335" spans="1:4" ht="47.25">
      <c r="A335" s="326" t="s">
        <v>262</v>
      </c>
      <c r="B335" s="327" t="s">
        <v>461</v>
      </c>
      <c r="C335" s="327"/>
      <c r="D335" s="328">
        <f>D336</f>
        <v>14.4</v>
      </c>
    </row>
    <row r="336" spans="1:4">
      <c r="A336" s="361" t="s">
        <v>214</v>
      </c>
      <c r="B336" s="327" t="s">
        <v>461</v>
      </c>
      <c r="C336" s="347">
        <v>800</v>
      </c>
      <c r="D336" s="328">
        <f>D337</f>
        <v>14.4</v>
      </c>
    </row>
    <row r="337" spans="1:5">
      <c r="A337" s="346" t="s">
        <v>215</v>
      </c>
      <c r="B337" s="327" t="s">
        <v>461</v>
      </c>
      <c r="C337" s="349">
        <v>850</v>
      </c>
      <c r="D337" s="328">
        <v>14.4</v>
      </c>
    </row>
    <row r="338" spans="1:5">
      <c r="A338" s="326" t="s">
        <v>233</v>
      </c>
      <c r="B338" s="327" t="s">
        <v>263</v>
      </c>
      <c r="C338" s="327"/>
      <c r="D338" s="328">
        <f>D339+D346</f>
        <v>19281.099999999999</v>
      </c>
    </row>
    <row r="339" spans="1:5" ht="31.5">
      <c r="A339" s="326" t="s">
        <v>234</v>
      </c>
      <c r="B339" s="327" t="s">
        <v>264</v>
      </c>
      <c r="C339" s="327"/>
      <c r="D339" s="328">
        <f>D340+D343</f>
        <v>19215.5</v>
      </c>
    </row>
    <row r="340" spans="1:5" ht="31.5">
      <c r="A340" s="326" t="s">
        <v>268</v>
      </c>
      <c r="B340" s="327" t="s">
        <v>269</v>
      </c>
      <c r="C340" s="327"/>
      <c r="D340" s="328">
        <f>D341</f>
        <v>18924.5</v>
      </c>
    </row>
    <row r="341" spans="1:5" ht="31.5">
      <c r="A341" s="329" t="s">
        <v>216</v>
      </c>
      <c r="B341" s="327" t="s">
        <v>269</v>
      </c>
      <c r="C341" s="327">
        <v>600</v>
      </c>
      <c r="D341" s="328">
        <f>D342</f>
        <v>18924.5</v>
      </c>
    </row>
    <row r="342" spans="1:5">
      <c r="A342" s="367" t="s">
        <v>217</v>
      </c>
      <c r="B342" s="368" t="s">
        <v>269</v>
      </c>
      <c r="C342" s="368">
        <v>610</v>
      </c>
      <c r="D342" s="369">
        <f>17524.5+200+1200</f>
        <v>18924.5</v>
      </c>
    </row>
    <row r="343" spans="1:5" ht="31.5">
      <c r="A343" s="326" t="s">
        <v>484</v>
      </c>
      <c r="B343" s="327" t="s">
        <v>485</v>
      </c>
      <c r="C343" s="327"/>
      <c r="D343" s="328">
        <f>D344</f>
        <v>291</v>
      </c>
    </row>
    <row r="344" spans="1:5" ht="31.5">
      <c r="A344" s="329" t="s">
        <v>483</v>
      </c>
      <c r="B344" s="327" t="s">
        <v>485</v>
      </c>
      <c r="C344" s="327">
        <v>600</v>
      </c>
      <c r="D344" s="328">
        <f>D345</f>
        <v>291</v>
      </c>
    </row>
    <row r="345" spans="1:5">
      <c r="A345" s="329" t="s">
        <v>477</v>
      </c>
      <c r="B345" s="327" t="s">
        <v>485</v>
      </c>
      <c r="C345" s="327">
        <v>620</v>
      </c>
      <c r="D345" s="328">
        <f>151+140</f>
        <v>291</v>
      </c>
    </row>
    <row r="346" spans="1:5" ht="31.5">
      <c r="A346" s="332" t="s">
        <v>270</v>
      </c>
      <c r="B346" s="347" t="s">
        <v>462</v>
      </c>
      <c r="C346" s="327"/>
      <c r="D346" s="328">
        <f>D347</f>
        <v>65.599999999999994</v>
      </c>
    </row>
    <row r="347" spans="1:5" ht="47.25">
      <c r="A347" s="346" t="s">
        <v>235</v>
      </c>
      <c r="B347" s="353" t="s">
        <v>463</v>
      </c>
      <c r="C347" s="327"/>
      <c r="D347" s="328">
        <f>D348</f>
        <v>65.599999999999994</v>
      </c>
    </row>
    <row r="348" spans="1:5">
      <c r="A348" s="361" t="s">
        <v>214</v>
      </c>
      <c r="B348" s="353" t="s">
        <v>463</v>
      </c>
      <c r="C348" s="347">
        <v>800</v>
      </c>
      <c r="D348" s="328">
        <f>D349</f>
        <v>65.599999999999994</v>
      </c>
    </row>
    <row r="349" spans="1:5">
      <c r="A349" s="346" t="s">
        <v>215</v>
      </c>
      <c r="B349" s="353" t="s">
        <v>463</v>
      </c>
      <c r="C349" s="349">
        <v>850</v>
      </c>
      <c r="D349" s="328">
        <v>65.599999999999994</v>
      </c>
      <c r="E349" s="351"/>
    </row>
    <row r="350" spans="1:5" s="325" customFormat="1">
      <c r="A350" s="339" t="s">
        <v>492</v>
      </c>
      <c r="B350" s="336" t="s">
        <v>400</v>
      </c>
      <c r="C350" s="336"/>
      <c r="D350" s="324">
        <f t="shared" ref="D350:D353" si="4">D351</f>
        <v>331.8</v>
      </c>
    </row>
    <row r="351" spans="1:5">
      <c r="A351" s="329" t="s">
        <v>493</v>
      </c>
      <c r="B351" s="321" t="s">
        <v>401</v>
      </c>
      <c r="C351" s="321"/>
      <c r="D351" s="328">
        <f t="shared" si="4"/>
        <v>331.8</v>
      </c>
    </row>
    <row r="352" spans="1:5">
      <c r="A352" s="329" t="s">
        <v>494</v>
      </c>
      <c r="B352" s="321" t="s">
        <v>402</v>
      </c>
      <c r="C352" s="321"/>
      <c r="D352" s="328">
        <f t="shared" si="4"/>
        <v>331.8</v>
      </c>
    </row>
    <row r="353" spans="1:7" ht="33.75" customHeight="1">
      <c r="A353" s="329" t="s">
        <v>214</v>
      </c>
      <c r="B353" s="321" t="s">
        <v>402</v>
      </c>
      <c r="C353" s="321">
        <v>800</v>
      </c>
      <c r="D353" s="328">
        <f t="shared" si="4"/>
        <v>331.8</v>
      </c>
    </row>
    <row r="354" spans="1:7" ht="31.5">
      <c r="A354" s="382" t="s">
        <v>422</v>
      </c>
      <c r="B354" s="321" t="s">
        <v>402</v>
      </c>
      <c r="C354" s="321">
        <v>810</v>
      </c>
      <c r="D354" s="328">
        <f>80+251.8</f>
        <v>331.8</v>
      </c>
    </row>
    <row r="355" spans="1:7" s="325" customFormat="1" ht="31.5">
      <c r="A355" s="362" t="s">
        <v>478</v>
      </c>
      <c r="B355" s="350" t="s">
        <v>479</v>
      </c>
      <c r="C355" s="336"/>
      <c r="D355" s="324">
        <f>D360+D362+D358+D356</f>
        <v>1528.8999999999999</v>
      </c>
    </row>
    <row r="356" spans="1:7" ht="28.5" customHeight="1">
      <c r="A356" s="367" t="s">
        <v>212</v>
      </c>
      <c r="B356" s="368" t="s">
        <v>327</v>
      </c>
      <c r="C356" s="368">
        <v>200</v>
      </c>
      <c r="D356" s="369">
        <f>D357</f>
        <v>50.5</v>
      </c>
    </row>
    <row r="357" spans="1:7" ht="31.5">
      <c r="A357" s="378" t="s">
        <v>213</v>
      </c>
      <c r="B357" s="368" t="s">
        <v>327</v>
      </c>
      <c r="C357" s="368">
        <v>240</v>
      </c>
      <c r="D357" s="369">
        <v>50.5</v>
      </c>
    </row>
    <row r="358" spans="1:7" ht="31.5">
      <c r="A358" s="367" t="s">
        <v>216</v>
      </c>
      <c r="B358" s="384" t="s">
        <v>479</v>
      </c>
      <c r="C358" s="368">
        <v>600</v>
      </c>
      <c r="D358" s="369">
        <f>D359</f>
        <v>29.099999999999998</v>
      </c>
    </row>
    <row r="359" spans="1:7">
      <c r="A359" s="367" t="s">
        <v>217</v>
      </c>
      <c r="B359" s="384" t="s">
        <v>479</v>
      </c>
      <c r="C359" s="368">
        <v>610</v>
      </c>
      <c r="D359" s="369">
        <f>14.6+7.3+7.2</f>
        <v>29.099999999999998</v>
      </c>
    </row>
    <row r="360" spans="1:7">
      <c r="A360" s="329" t="s">
        <v>214</v>
      </c>
      <c r="B360" s="347" t="s">
        <v>479</v>
      </c>
      <c r="C360" s="321">
        <v>800</v>
      </c>
      <c r="D360" s="365">
        <f>D361</f>
        <v>200</v>
      </c>
    </row>
    <row r="361" spans="1:7">
      <c r="A361" s="346" t="s">
        <v>301</v>
      </c>
      <c r="B361" s="347" t="s">
        <v>479</v>
      </c>
      <c r="C361" s="321">
        <v>830</v>
      </c>
      <c r="D361" s="365">
        <v>200</v>
      </c>
    </row>
    <row r="362" spans="1:7">
      <c r="A362" s="346" t="s">
        <v>215</v>
      </c>
      <c r="B362" s="347" t="s">
        <v>479</v>
      </c>
      <c r="C362" s="321">
        <v>850</v>
      </c>
      <c r="D362" s="365">
        <f>1049.3+200</f>
        <v>1249.3</v>
      </c>
    </row>
    <row r="363" spans="1:7" s="325" customFormat="1">
      <c r="A363" s="322" t="s">
        <v>222</v>
      </c>
      <c r="B363" s="323"/>
      <c r="C363" s="323"/>
      <c r="D363" s="363">
        <f>D7+D15+D22+D27+D34+D39+D45+D50+D55+D60+D65+D75+D80+D87+D92+D97+D107+D225+D255+D261+D265++D269+D328+D350+D70+D355+D102</f>
        <v>318232.2</v>
      </c>
      <c r="E363" s="344"/>
      <c r="F363" s="344"/>
      <c r="G363" s="344"/>
    </row>
    <row r="364" spans="1:7">
      <c r="D364" s="351"/>
    </row>
    <row r="365" spans="1:7">
      <c r="E365" s="351"/>
      <c r="F365" s="351"/>
      <c r="G365" s="351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2017-05-02T07:07:51Z</dcterms:modified>
</cp:coreProperties>
</file>